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codeName="ThisWorkbook"/>
  <mc:AlternateContent xmlns:mc="http://schemas.openxmlformats.org/markup-compatibility/2006">
    <mc:Choice Requires="x15">
      <x15ac:absPath xmlns:x15ac="http://schemas.microsoft.com/office/spreadsheetml/2010/11/ac" url="W:\2102_JJ_balice wolff\05_roboczy 2025\"/>
    </mc:Choice>
  </mc:AlternateContent>
  <xr:revisionPtr revIDLastSave="0" documentId="13_ncr:1_{5A3E56A0-A99F-4686-A905-AA64C15A2985}" xr6:coauthVersionLast="47" xr6:coauthVersionMax="47" xr10:uidLastSave="{00000000-0000-0000-0000-000000000000}"/>
  <bookViews>
    <workbookView xWindow="6495" yWindow="2070" windowWidth="21600" windowHeight="12345" xr2:uid="{00000000-000D-0000-FFFF-FFFF00000000}"/>
  </bookViews>
  <sheets>
    <sheet name="WOLFF-III-K-18" sheetId="1" r:id="rId1"/>
  </sheets>
  <definedNames>
    <definedName name="_xlnm.Print_Area" localSheetId="0">'WOLFF-III-K-18'!$A$1:$M$64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920" i="1" l="1"/>
  <c r="B1919" i="1"/>
  <c r="F1894" i="1"/>
  <c r="E1894" i="1"/>
  <c r="L1892" i="1"/>
  <c r="K1892" i="1"/>
  <c r="F1892" i="1"/>
  <c r="B1892" i="1"/>
  <c r="D1891" i="1"/>
  <c r="D1890" i="1"/>
  <c r="B1888" i="1"/>
  <c r="B1887" i="1"/>
  <c r="F1862" i="1"/>
  <c r="E1862" i="1"/>
  <c r="L1860" i="1"/>
  <c r="K1860" i="1"/>
  <c r="F1860" i="1"/>
  <c r="B1860" i="1"/>
  <c r="D1859" i="1"/>
  <c r="D1858" i="1"/>
  <c r="B1856" i="1"/>
  <c r="B1855" i="1"/>
  <c r="F1830" i="1"/>
  <c r="E1830" i="1"/>
  <c r="L1828" i="1"/>
  <c r="K1828" i="1"/>
  <c r="F1828" i="1"/>
  <c r="B1828" i="1"/>
  <c r="D1827" i="1"/>
  <c r="D1826" i="1"/>
  <c r="B1824" i="1"/>
  <c r="B1823" i="1"/>
  <c r="F1798" i="1"/>
  <c r="E1798" i="1"/>
  <c r="L1796" i="1"/>
  <c r="K1796" i="1"/>
  <c r="F1796" i="1"/>
  <c r="B1796" i="1"/>
  <c r="D1795" i="1"/>
  <c r="D1794" i="1"/>
  <c r="B1792" i="1"/>
  <c r="B1791" i="1"/>
  <c r="F1766" i="1"/>
  <c r="E1766" i="1"/>
  <c r="L1764" i="1"/>
  <c r="K1764" i="1"/>
  <c r="F1764" i="1"/>
  <c r="B1764" i="1"/>
  <c r="D1763" i="1"/>
  <c r="D1762" i="1"/>
  <c r="B1760" i="1"/>
  <c r="B1759" i="1"/>
  <c r="F1734" i="1"/>
  <c r="E1734" i="1"/>
  <c r="L1732" i="1"/>
  <c r="K1732" i="1"/>
  <c r="F1732" i="1"/>
  <c r="B1732" i="1"/>
  <c r="D1731" i="1"/>
  <c r="D1730" i="1"/>
  <c r="B1728" i="1"/>
  <c r="B1727" i="1"/>
  <c r="F1702" i="1"/>
  <c r="E1702" i="1"/>
  <c r="L1700" i="1"/>
  <c r="K1700" i="1"/>
  <c r="F1700" i="1"/>
  <c r="B1700" i="1"/>
  <c r="D1699" i="1"/>
  <c r="D1698" i="1"/>
  <c r="B1696" i="1"/>
  <c r="B1695" i="1"/>
  <c r="F1670" i="1"/>
  <c r="E1670" i="1"/>
  <c r="L1668" i="1"/>
  <c r="K1668" i="1"/>
  <c r="F1668" i="1"/>
  <c r="B1668" i="1"/>
  <c r="D1667" i="1"/>
  <c r="D1666" i="1"/>
  <c r="B1664" i="1"/>
  <c r="B1663" i="1"/>
  <c r="F1638" i="1"/>
  <c r="E1638" i="1"/>
  <c r="L1636" i="1"/>
  <c r="K1636" i="1"/>
  <c r="F1636" i="1"/>
  <c r="B1636" i="1"/>
  <c r="D1635" i="1"/>
  <c r="D1634" i="1"/>
  <c r="B1632" i="1"/>
  <c r="B1631" i="1"/>
  <c r="F1606" i="1"/>
  <c r="E1606" i="1"/>
  <c r="L1604" i="1"/>
  <c r="K1604" i="1"/>
  <c r="F1604" i="1"/>
  <c r="B1604" i="1"/>
  <c r="D1603" i="1"/>
  <c r="D1602" i="1"/>
  <c r="B1600" i="1"/>
  <c r="B1599" i="1"/>
  <c r="F1574" i="1"/>
  <c r="E1574" i="1"/>
  <c r="L1572" i="1"/>
  <c r="K1572" i="1"/>
  <c r="F1572" i="1"/>
  <c r="B1572" i="1"/>
  <c r="D1571" i="1"/>
  <c r="D1570" i="1"/>
  <c r="B1568" i="1"/>
  <c r="B1567" i="1"/>
  <c r="F1542" i="1"/>
  <c r="E1542" i="1"/>
  <c r="L1540" i="1"/>
  <c r="K1540" i="1"/>
  <c r="F1540" i="1"/>
  <c r="B1540" i="1"/>
  <c r="D1539" i="1"/>
  <c r="D1538" i="1"/>
  <c r="B1536" i="1"/>
  <c r="B1535" i="1"/>
  <c r="F1510" i="1"/>
  <c r="E1510" i="1"/>
  <c r="L1508" i="1"/>
  <c r="K1508" i="1"/>
  <c r="F1508" i="1"/>
  <c r="B1508" i="1"/>
  <c r="D1507" i="1"/>
  <c r="D1506" i="1"/>
  <c r="B1504" i="1"/>
  <c r="B1503" i="1"/>
  <c r="F1478" i="1"/>
  <c r="E1478" i="1"/>
  <c r="L1476" i="1"/>
  <c r="K1476" i="1"/>
  <c r="F1476" i="1"/>
  <c r="B1476" i="1"/>
  <c r="D1475" i="1"/>
  <c r="D1474" i="1"/>
  <c r="B1472" i="1"/>
  <c r="B1471" i="1"/>
  <c r="F1446" i="1"/>
  <c r="E1446" i="1"/>
  <c r="L1444" i="1"/>
  <c r="K1444" i="1"/>
  <c r="F1444" i="1"/>
  <c r="B1444" i="1"/>
  <c r="D1443" i="1"/>
  <c r="D1442" i="1"/>
  <c r="B1440" i="1"/>
  <c r="B1439" i="1"/>
  <c r="F1414" i="1"/>
  <c r="E1414" i="1"/>
  <c r="L1412" i="1"/>
  <c r="K1412" i="1"/>
  <c r="F1412" i="1"/>
  <c r="B1412" i="1"/>
  <c r="D1411" i="1"/>
  <c r="D1410" i="1"/>
  <c r="B1408" i="1"/>
  <c r="B1407" i="1"/>
  <c r="F1382" i="1"/>
  <c r="E1382" i="1"/>
  <c r="L1380" i="1"/>
  <c r="K1380" i="1"/>
  <c r="F1380" i="1"/>
  <c r="B1380" i="1"/>
  <c r="D1379" i="1"/>
  <c r="D1378" i="1"/>
  <c r="B1376" i="1"/>
  <c r="B1375" i="1"/>
  <c r="F1350" i="1"/>
  <c r="E1350" i="1"/>
  <c r="L1348" i="1"/>
  <c r="K1348" i="1"/>
  <c r="F1348" i="1"/>
  <c r="B1348" i="1"/>
  <c r="D1347" i="1"/>
  <c r="D1346" i="1"/>
  <c r="B1344" i="1"/>
  <c r="B1343" i="1"/>
  <c r="F1318" i="1"/>
  <c r="E1318" i="1"/>
  <c r="L1316" i="1"/>
  <c r="K1316" i="1"/>
  <c r="F1316" i="1"/>
  <c r="B1316" i="1"/>
  <c r="D1315" i="1"/>
  <c r="D1314" i="1"/>
  <c r="B1312" i="1"/>
  <c r="B1311" i="1"/>
  <c r="F1286" i="1"/>
  <c r="E1286" i="1"/>
  <c r="L1284" i="1"/>
  <c r="K1284" i="1"/>
  <c r="F1284" i="1"/>
  <c r="B1284" i="1"/>
  <c r="D1283" i="1"/>
  <c r="D1282" i="1"/>
  <c r="B1280" i="1"/>
  <c r="B1279" i="1"/>
  <c r="F1254" i="1"/>
  <c r="E1254" i="1"/>
  <c r="L1252" i="1"/>
  <c r="K1252" i="1"/>
  <c r="F1252" i="1"/>
  <c r="B1252" i="1"/>
  <c r="D1251" i="1"/>
  <c r="D1250" i="1"/>
  <c r="B1248" i="1"/>
  <c r="B1247" i="1"/>
  <c r="F1222" i="1"/>
  <c r="E1222" i="1"/>
  <c r="L1220" i="1"/>
  <c r="K1220" i="1"/>
  <c r="F1220" i="1"/>
  <c r="B1220" i="1"/>
  <c r="D1219" i="1"/>
  <c r="D1218" i="1"/>
  <c r="B1216" i="1"/>
  <c r="B1215" i="1"/>
  <c r="F1190" i="1"/>
  <c r="E1190" i="1"/>
  <c r="L1188" i="1"/>
  <c r="K1188" i="1"/>
  <c r="F1188" i="1"/>
  <c r="B1188" i="1"/>
  <c r="D1187" i="1"/>
  <c r="D1186" i="1"/>
  <c r="B1184" i="1"/>
  <c r="B1183" i="1"/>
  <c r="F1158" i="1"/>
  <c r="E1158" i="1"/>
  <c r="L1156" i="1"/>
  <c r="K1156" i="1"/>
  <c r="F1156" i="1"/>
  <c r="B1156" i="1"/>
  <c r="D1155" i="1"/>
  <c r="D1154" i="1"/>
  <c r="B1152" i="1"/>
  <c r="B1151" i="1"/>
  <c r="F1126" i="1"/>
  <c r="E1126" i="1"/>
  <c r="L1124" i="1"/>
  <c r="K1124" i="1"/>
  <c r="F1124" i="1"/>
  <c r="B1124" i="1"/>
  <c r="D1123" i="1"/>
  <c r="D1122" i="1"/>
  <c r="B1120" i="1"/>
  <c r="B1119" i="1"/>
  <c r="F1094" i="1"/>
  <c r="E1094" i="1"/>
  <c r="L1092" i="1"/>
  <c r="K1092" i="1"/>
  <c r="F1092" i="1"/>
  <c r="B1092" i="1"/>
  <c r="D1091" i="1"/>
  <c r="D1090" i="1"/>
  <c r="B1088" i="1"/>
  <c r="B1087" i="1"/>
  <c r="F1062" i="1"/>
  <c r="E1062" i="1"/>
  <c r="L1060" i="1"/>
  <c r="K1060" i="1"/>
  <c r="F1060" i="1"/>
  <c r="B1060" i="1"/>
  <c r="D1059" i="1"/>
  <c r="D1058" i="1"/>
  <c r="B1056" i="1"/>
  <c r="B1055" i="1"/>
  <c r="F1030" i="1"/>
  <c r="E1030" i="1"/>
  <c r="L1028" i="1"/>
  <c r="K1028" i="1"/>
  <c r="F1028" i="1"/>
  <c r="B1028" i="1"/>
  <c r="D1027" i="1"/>
  <c r="D1026" i="1"/>
  <c r="B1024" i="1"/>
  <c r="B1023" i="1"/>
  <c r="F998" i="1"/>
  <c r="E998" i="1"/>
  <c r="L996" i="1"/>
  <c r="K996" i="1"/>
  <c r="F996" i="1"/>
  <c r="B996" i="1"/>
  <c r="D995" i="1"/>
  <c r="D994" i="1"/>
  <c r="B992" i="1"/>
  <c r="B991" i="1"/>
  <c r="F966" i="1"/>
  <c r="E966" i="1"/>
  <c r="L964" i="1"/>
  <c r="K964" i="1"/>
  <c r="F964" i="1"/>
  <c r="B964" i="1"/>
  <c r="D963" i="1"/>
  <c r="D962" i="1"/>
  <c r="B960" i="1"/>
  <c r="B959" i="1"/>
  <c r="F934" i="1"/>
  <c r="E934" i="1"/>
  <c r="L932" i="1"/>
  <c r="K932" i="1"/>
  <c r="F932" i="1"/>
  <c r="B932" i="1"/>
  <c r="D931" i="1"/>
  <c r="D930" i="1"/>
  <c r="B928" i="1"/>
  <c r="B927" i="1"/>
  <c r="F902" i="1"/>
  <c r="E902" i="1"/>
  <c r="L900" i="1"/>
  <c r="K900" i="1"/>
  <c r="F900" i="1"/>
  <c r="B900" i="1"/>
  <c r="D899" i="1"/>
  <c r="D898" i="1"/>
  <c r="B896" i="1"/>
  <c r="B895" i="1"/>
  <c r="F870" i="1"/>
  <c r="E870" i="1"/>
  <c r="L868" i="1"/>
  <c r="K868" i="1"/>
  <c r="F868" i="1"/>
  <c r="B868" i="1"/>
  <c r="D867" i="1"/>
  <c r="D866" i="1"/>
  <c r="B864" i="1"/>
  <c r="B863" i="1"/>
  <c r="F838" i="1"/>
  <c r="E838" i="1"/>
  <c r="L836" i="1"/>
  <c r="K836" i="1"/>
  <c r="F836" i="1"/>
  <c r="B836" i="1"/>
  <c r="D835" i="1"/>
  <c r="D834" i="1"/>
  <c r="B832" i="1"/>
  <c r="B831" i="1"/>
  <c r="F806" i="1"/>
  <c r="E806" i="1"/>
  <c r="L804" i="1"/>
  <c r="K804" i="1"/>
  <c r="F804" i="1"/>
  <c r="B804" i="1"/>
  <c r="D803" i="1"/>
  <c r="D802" i="1"/>
  <c r="B800" i="1"/>
  <c r="B799" i="1"/>
  <c r="F774" i="1"/>
  <c r="E774" i="1"/>
  <c r="L772" i="1"/>
  <c r="K772" i="1"/>
  <c r="F772" i="1"/>
  <c r="B772" i="1"/>
  <c r="D771" i="1"/>
  <c r="D770" i="1"/>
  <c r="B768" i="1"/>
  <c r="B767" i="1"/>
  <c r="F742" i="1"/>
  <c r="E742" i="1"/>
  <c r="L740" i="1"/>
  <c r="K740" i="1"/>
  <c r="F740" i="1"/>
  <c r="B740" i="1"/>
  <c r="D739" i="1"/>
  <c r="D738" i="1"/>
  <c r="B736" i="1"/>
  <c r="B735" i="1"/>
  <c r="F710" i="1"/>
  <c r="E710" i="1"/>
  <c r="L708" i="1"/>
  <c r="K708" i="1"/>
  <c r="F708" i="1"/>
  <c r="B708" i="1"/>
  <c r="D707" i="1"/>
  <c r="D706" i="1"/>
  <c r="B704" i="1"/>
  <c r="B703" i="1"/>
  <c r="F678" i="1"/>
  <c r="E678" i="1"/>
  <c r="L676" i="1"/>
  <c r="K676" i="1"/>
  <c r="F676" i="1"/>
  <c r="B676" i="1"/>
  <c r="D675" i="1"/>
  <c r="D674" i="1"/>
  <c r="B672" i="1"/>
  <c r="B671" i="1"/>
  <c r="F646" i="1"/>
  <c r="E646" i="1"/>
  <c r="L644" i="1"/>
  <c r="K644" i="1"/>
  <c r="F644" i="1"/>
  <c r="B644" i="1"/>
  <c r="D643" i="1"/>
  <c r="D642" i="1"/>
  <c r="B640" i="1"/>
  <c r="B639" i="1"/>
  <c r="F614" i="1"/>
  <c r="E614" i="1"/>
  <c r="L612" i="1"/>
  <c r="K612" i="1"/>
  <c r="F612" i="1"/>
  <c r="B612" i="1"/>
  <c r="D611" i="1"/>
  <c r="D610" i="1"/>
  <c r="B608" i="1"/>
  <c r="B607" i="1"/>
  <c r="F582" i="1"/>
  <c r="E582" i="1"/>
  <c r="L580" i="1"/>
  <c r="K580" i="1"/>
  <c r="F580" i="1"/>
  <c r="B580" i="1"/>
  <c r="D579" i="1"/>
  <c r="D578" i="1"/>
  <c r="B576" i="1"/>
  <c r="B575" i="1"/>
  <c r="F550" i="1"/>
  <c r="E550" i="1"/>
  <c r="L548" i="1"/>
  <c r="K548" i="1"/>
  <c r="F548" i="1"/>
  <c r="B548" i="1"/>
  <c r="D547" i="1"/>
  <c r="D546" i="1"/>
  <c r="B544" i="1"/>
  <c r="B543" i="1"/>
  <c r="F518" i="1"/>
  <c r="E518" i="1"/>
  <c r="L516" i="1"/>
  <c r="K516" i="1"/>
  <c r="F516" i="1"/>
  <c r="B516" i="1"/>
  <c r="D515" i="1"/>
  <c r="D514" i="1"/>
  <c r="B512" i="1"/>
  <c r="B511" i="1"/>
  <c r="F486" i="1"/>
  <c r="E486" i="1"/>
  <c r="L484" i="1"/>
  <c r="K484" i="1"/>
  <c r="F484" i="1"/>
  <c r="B484" i="1"/>
  <c r="D483" i="1"/>
  <c r="D482" i="1"/>
  <c r="B480" i="1"/>
  <c r="B479" i="1"/>
  <c r="F454" i="1"/>
  <c r="E454" i="1"/>
  <c r="L452" i="1"/>
  <c r="K452" i="1"/>
  <c r="F452" i="1"/>
  <c r="B452" i="1"/>
  <c r="D451" i="1"/>
  <c r="D450" i="1"/>
  <c r="B448" i="1"/>
  <c r="B447" i="1"/>
  <c r="F422" i="1"/>
  <c r="E422" i="1"/>
  <c r="L420" i="1"/>
  <c r="K420" i="1"/>
  <c r="F420" i="1"/>
  <c r="B420" i="1"/>
  <c r="D419" i="1"/>
  <c r="D418" i="1"/>
  <c r="B416" i="1"/>
  <c r="B415" i="1"/>
  <c r="F390" i="1"/>
  <c r="E390" i="1"/>
  <c r="L388" i="1"/>
  <c r="K388" i="1"/>
  <c r="F388" i="1"/>
  <c r="B388" i="1"/>
  <c r="D387" i="1"/>
  <c r="D386" i="1"/>
  <c r="B384" i="1"/>
  <c r="B383" i="1"/>
  <c r="F358" i="1"/>
  <c r="E358" i="1"/>
  <c r="L356" i="1"/>
  <c r="K356" i="1"/>
  <c r="F356" i="1"/>
  <c r="B356" i="1"/>
  <c r="D355" i="1"/>
  <c r="D354" i="1"/>
  <c r="B352" i="1"/>
  <c r="B351" i="1"/>
  <c r="F326" i="1"/>
  <c r="E326" i="1"/>
  <c r="L324" i="1"/>
  <c r="K324" i="1"/>
  <c r="F324" i="1"/>
  <c r="B324" i="1"/>
  <c r="D323" i="1"/>
  <c r="D322" i="1"/>
  <c r="B320" i="1"/>
  <c r="B319" i="1"/>
  <c r="F294" i="1"/>
  <c r="E294" i="1"/>
  <c r="L292" i="1"/>
  <c r="K292" i="1"/>
  <c r="F292" i="1"/>
  <c r="B292" i="1"/>
  <c r="D291" i="1"/>
  <c r="D290" i="1"/>
  <c r="B288" i="1"/>
  <c r="B287" i="1"/>
  <c r="F262" i="1"/>
  <c r="E262" i="1"/>
  <c r="L260" i="1"/>
  <c r="K260" i="1"/>
  <c r="F260" i="1"/>
  <c r="B260" i="1"/>
  <c r="D259" i="1"/>
  <c r="D258" i="1"/>
  <c r="B256" i="1"/>
  <c r="B255" i="1"/>
  <c r="F230" i="1"/>
  <c r="E230" i="1"/>
  <c r="L228" i="1"/>
  <c r="K228" i="1"/>
  <c r="F228" i="1"/>
  <c r="B228" i="1"/>
  <c r="D227" i="1"/>
  <c r="D226" i="1"/>
  <c r="B224" i="1"/>
  <c r="B223" i="1"/>
  <c r="F198" i="1"/>
  <c r="E198" i="1"/>
  <c r="L196" i="1"/>
  <c r="K196" i="1"/>
  <c r="F196" i="1"/>
  <c r="B196" i="1"/>
  <c r="D195" i="1"/>
  <c r="D194" i="1"/>
  <c r="B192" i="1"/>
  <c r="B191" i="1"/>
  <c r="F166" i="1"/>
  <c r="E166" i="1"/>
  <c r="L164" i="1"/>
  <c r="K164" i="1"/>
  <c r="F164" i="1"/>
  <c r="B164" i="1"/>
  <c r="D163" i="1"/>
  <c r="D162" i="1"/>
  <c r="B160" i="1"/>
  <c r="B159" i="1"/>
  <c r="F134" i="1"/>
  <c r="E134" i="1"/>
  <c r="L132" i="1"/>
  <c r="K132" i="1"/>
  <c r="F132" i="1"/>
  <c r="B132" i="1"/>
  <c r="D131" i="1"/>
  <c r="D130" i="1"/>
  <c r="B128" i="1"/>
  <c r="B127" i="1"/>
  <c r="F102" i="1"/>
  <c r="E102" i="1"/>
  <c r="L100" i="1"/>
  <c r="K100" i="1"/>
  <c r="F100" i="1"/>
  <c r="B100" i="1"/>
  <c r="D99" i="1"/>
  <c r="D98" i="1"/>
  <c r="B96" i="1"/>
  <c r="B95" i="1"/>
  <c r="F70" i="1"/>
  <c r="E70" i="1"/>
  <c r="L68" i="1"/>
  <c r="K68" i="1"/>
  <c r="F68" i="1"/>
  <c r="B68" i="1"/>
  <c r="D67" i="1"/>
  <c r="D66" i="1"/>
  <c r="B64" i="1"/>
  <c r="B63" i="1"/>
  <c r="J52" i="1"/>
  <c r="K52" i="1" s="1"/>
  <c r="L52" i="1" s="1"/>
  <c r="N54" i="1" s="1"/>
  <c r="J51" i="1"/>
  <c r="K51" i="1" s="1"/>
  <c r="J50" i="1"/>
  <c r="K50" i="1" s="1"/>
  <c r="J49" i="1"/>
  <c r="K49" i="1" s="1"/>
  <c r="J48" i="1"/>
  <c r="K48" i="1" s="1"/>
  <c r="L48" i="1" s="1"/>
  <c r="N51" i="1" s="1"/>
  <c r="J47" i="1"/>
  <c r="K47" i="1" s="1"/>
  <c r="J46" i="1"/>
  <c r="K46" i="1" s="1"/>
  <c r="J45" i="1"/>
  <c r="K45" i="1" s="1"/>
  <c r="J44" i="1"/>
  <c r="K44" i="1" s="1"/>
  <c r="J43" i="1"/>
  <c r="K43" i="1" s="1"/>
  <c r="J42" i="1"/>
  <c r="K42" i="1" s="1"/>
  <c r="J41" i="1"/>
  <c r="K41" i="1" s="1"/>
  <c r="J40" i="1"/>
  <c r="K40" i="1" s="1"/>
  <c r="L40" i="1" s="1"/>
  <c r="N47" i="1" s="1"/>
  <c r="F38" i="1"/>
  <c r="E38" i="1"/>
  <c r="L36" i="1"/>
  <c r="K36" i="1"/>
  <c r="F36" i="1"/>
  <c r="B36" i="1"/>
  <c r="D35" i="1"/>
  <c r="D34" i="1"/>
  <c r="B32" i="1"/>
  <c r="B31" i="1"/>
  <c r="J30" i="1"/>
  <c r="K30" i="1" s="1"/>
  <c r="J29" i="1"/>
  <c r="K29" i="1" s="1"/>
  <c r="J28" i="1"/>
  <c r="K28" i="1" s="1"/>
  <c r="J27" i="1"/>
  <c r="K27" i="1" s="1"/>
  <c r="J26" i="1"/>
  <c r="K26" i="1" s="1"/>
  <c r="L26" i="1" s="1"/>
  <c r="N30" i="1" s="1"/>
  <c r="J24" i="1"/>
  <c r="K24" i="1" s="1"/>
  <c r="J23" i="1"/>
  <c r="K23" i="1" s="1"/>
  <c r="L23" i="1" s="1"/>
  <c r="N25" i="1" s="1"/>
  <c r="J22" i="1"/>
  <c r="K22" i="1" s="1"/>
  <c r="J21" i="1"/>
  <c r="K21" i="1" s="1"/>
  <c r="J20" i="1"/>
  <c r="K20" i="1" s="1"/>
  <c r="J19" i="1"/>
  <c r="K19" i="1" s="1"/>
  <c r="J18" i="1"/>
  <c r="K18" i="1" s="1"/>
  <c r="J17" i="1"/>
  <c r="K17" i="1" s="1"/>
  <c r="J16" i="1"/>
  <c r="K16" i="1" s="1"/>
  <c r="J15" i="1"/>
  <c r="K15" i="1" s="1"/>
  <c r="J14" i="1"/>
  <c r="K14" i="1" s="1"/>
  <c r="J13" i="1"/>
  <c r="K13" i="1" s="1"/>
  <c r="J12" i="1"/>
  <c r="K12" i="1" s="1"/>
  <c r="J11" i="1"/>
  <c r="K11" i="1" s="1"/>
  <c r="J10" i="1"/>
  <c r="K10" i="1" s="1"/>
  <c r="J9" i="1"/>
  <c r="K9" i="1" s="1"/>
  <c r="J8" i="1"/>
  <c r="K8" i="1" s="1"/>
  <c r="F6" i="1"/>
  <c r="E6" i="1"/>
  <c r="L4" i="1"/>
  <c r="K4" i="1"/>
  <c r="F4" i="1"/>
  <c r="B4" i="1"/>
  <c r="D3" i="1"/>
  <c r="D2" i="1"/>
  <c r="L8" i="1" l="1"/>
  <c r="N22" i="1" s="1"/>
  <c r="Q16" i="1" s="1"/>
  <c r="Q18" i="1" s="1"/>
</calcChain>
</file>

<file path=xl/sharedStrings.xml><?xml version="1.0" encoding="utf-8"?>
<sst xmlns="http://schemas.openxmlformats.org/spreadsheetml/2006/main" count="1279" uniqueCount="64">
  <si>
    <t>Obiekt:</t>
  </si>
  <si>
    <t>Treść rys.:</t>
  </si>
  <si>
    <t>SPECYFIKACJA DO RYSUNKU NR:</t>
  </si>
  <si>
    <t>ELEMENT</t>
  </si>
  <si>
    <t>POZYCJA</t>
  </si>
  <si>
    <r>
      <t xml:space="preserve">SZKIC PRĘTA
</t>
    </r>
    <r>
      <rPr>
        <sz val="10"/>
        <rFont val="Arial"/>
        <family val="2"/>
        <charset val="238"/>
      </rPr>
      <t>[cm]</t>
    </r>
  </si>
  <si>
    <t>F</t>
  </si>
  <si>
    <r>
      <t xml:space="preserve">Długość
</t>
    </r>
    <r>
      <rPr>
        <sz val="10"/>
        <rFont val="Arial"/>
        <family val="2"/>
        <charset val="238"/>
      </rPr>
      <t>[cm]</t>
    </r>
  </si>
  <si>
    <r>
      <t xml:space="preserve">Ilość "n"
</t>
    </r>
    <r>
      <rPr>
        <sz val="10"/>
        <rFont val="Arial"/>
        <family val="2"/>
        <charset val="238"/>
      </rPr>
      <t>[szt.]</t>
    </r>
  </si>
  <si>
    <r>
      <t xml:space="preserve">"n x l"
</t>
    </r>
    <r>
      <rPr>
        <sz val="10"/>
        <rFont val="Arial"/>
        <family val="2"/>
        <charset val="238"/>
      </rPr>
      <t>[m]</t>
    </r>
  </si>
  <si>
    <r>
      <t xml:space="preserve">Ciężar 
</t>
    </r>
    <r>
      <rPr>
        <sz val="10"/>
        <rFont val="Arial"/>
        <family val="2"/>
        <charset val="238"/>
      </rPr>
      <t>[kg]</t>
    </r>
  </si>
  <si>
    <r>
      <t xml:space="preserve">Ciężar całk. </t>
    </r>
    <r>
      <rPr>
        <sz val="10"/>
        <rFont val="Arial"/>
        <family val="2"/>
        <charset val="238"/>
      </rPr>
      <t>[kg]</t>
    </r>
  </si>
  <si>
    <t>l</t>
  </si>
  <si>
    <t>na 1 el.</t>
  </si>
  <si>
    <r>
      <t xml:space="preserve">na </t>
    </r>
    <r>
      <rPr>
        <sz val="10"/>
        <rFont val="GreekC"/>
        <charset val="238"/>
      </rPr>
      <t>S</t>
    </r>
    <r>
      <rPr>
        <sz val="10"/>
        <rFont val="Arial"/>
        <family val="2"/>
        <charset val="238"/>
      </rPr>
      <t xml:space="preserve"> el.</t>
    </r>
  </si>
  <si>
    <t>L</t>
  </si>
  <si>
    <r>
      <t xml:space="preserve">wg </t>
    </r>
    <r>
      <rPr>
        <sz val="10"/>
        <rFont val="GreekC"/>
        <charset val="238"/>
      </rPr>
      <t>F</t>
    </r>
  </si>
  <si>
    <t>S</t>
  </si>
  <si>
    <t>Ustawienia specyfikacji</t>
  </si>
  <si>
    <t>Biuro - zbrojenie dolne stropodachu</t>
  </si>
  <si>
    <t>-</t>
  </si>
  <si>
    <t>206</t>
  </si>
  <si>
    <t>Nazwa obiektu:</t>
  </si>
  <si>
    <t>BALICE - budynki grupy WOLFF ul.Spacerowa 5</t>
  </si>
  <si>
    <t>22</t>
  </si>
  <si>
    <t>Nazwa rysunku:</t>
  </si>
  <si>
    <t>Biuro-zbrojenie stropodachu</t>
  </si>
  <si>
    <t>10</t>
  </si>
  <si>
    <t>Numer rysunku:</t>
  </si>
  <si>
    <t>WOLFF-III-K-18</t>
  </si>
  <si>
    <t>54</t>
  </si>
  <si>
    <t>Data:</t>
  </si>
  <si>
    <t>2025-09-20</t>
  </si>
  <si>
    <t>18</t>
  </si>
  <si>
    <t>Nazwa pliku:</t>
  </si>
  <si>
    <t>WOLFF-III-K-18_specyfikacja</t>
  </si>
  <si>
    <t>36</t>
  </si>
  <si>
    <t>Ilość stron:</t>
  </si>
  <si>
    <t>Stal zwykła:</t>
  </si>
  <si>
    <t>B500SP</t>
  </si>
  <si>
    <t>Stal żebrowana</t>
  </si>
  <si>
    <t>11</t>
  </si>
  <si>
    <t>Ciężar stali:</t>
  </si>
  <si>
    <t>Kubatura betonu:</t>
  </si>
  <si>
    <t/>
  </si>
  <si>
    <t>17</t>
  </si>
  <si>
    <t>Wskaźnik [kg/m3]:</t>
  </si>
  <si>
    <t>Uwagi:</t>
  </si>
  <si>
    <t>8</t>
  </si>
  <si>
    <t>159</t>
  </si>
  <si>
    <t>S=</t>
  </si>
  <si>
    <t>Biuro - zbrojenie dolne stropu nad klatką schodową</t>
  </si>
  <si>
    <t>35</t>
  </si>
  <si>
    <t>Biuro - zbrojenie górne stropodachu</t>
  </si>
  <si>
    <t>12</t>
  </si>
  <si>
    <t>7</t>
  </si>
  <si>
    <t>396</t>
  </si>
  <si>
    <t>27</t>
  </si>
  <si>
    <t>79</t>
  </si>
  <si>
    <t>19</t>
  </si>
  <si>
    <t>9</t>
  </si>
  <si>
    <t>Biuro - zbrojenie górne stropu nad klatką schodową</t>
  </si>
  <si>
    <t>Zbrojenie dodatkowe</t>
  </si>
  <si>
    <t>188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</si>
</sst>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/ &quot;0"/>
    <numFmt numFmtId="165" formatCode="[$-415]d\ mmm\ yy;@"/>
    <numFmt numFmtId="166" formatCode="0.0"/>
    <numFmt numFmtId="167" formatCode="[$-415]d\.mm\.yyyy;@"/>
  </numFmts>
  <fonts count="27" x14ac:knownFonts="1">
    <font>
      <sz val="10"/>
      <name val="Arial"/>
    </font>
    <font>
      <b/>
      <sz val="12"/>
      <name val="Arial CE"/>
      <family val="2"/>
    </font>
    <font>
      <sz val="10"/>
      <name val="GreekC"/>
    </font>
    <font>
      <sz val="9"/>
      <color indexed="55"/>
      <name val="Arial CE"/>
    </font>
    <font>
      <sz val="9"/>
      <color indexed="55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1"/>
      <name val="GreekS"/>
    </font>
    <font>
      <sz val="11"/>
      <name val="GreekC"/>
    </font>
    <font>
      <b/>
      <sz val="15"/>
      <name val="Arial CE"/>
      <family val="2"/>
    </font>
    <font>
      <b/>
      <sz val="13"/>
      <name val="Arial"/>
      <family val="2"/>
    </font>
    <font>
      <sz val="10"/>
      <color indexed="10"/>
      <name val="Arial"/>
    </font>
    <font>
      <sz val="10"/>
      <name val="Arial"/>
    </font>
    <font>
      <sz val="9"/>
      <color indexed="55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10"/>
      <name val="Arial CE"/>
      <family val="2"/>
    </font>
    <font>
      <sz val="10"/>
      <name val="GreekC"/>
    </font>
    <font>
      <b/>
      <sz val="14"/>
      <name val="Arial"/>
      <family val="2"/>
    </font>
    <font>
      <b/>
      <sz val="10"/>
      <name val="Arial"/>
      <family val="2"/>
    </font>
    <font>
      <b/>
      <sz val="10"/>
      <color indexed="8"/>
      <name val="Arial CE"/>
      <family val="2"/>
    </font>
    <font>
      <b/>
      <sz val="13"/>
      <name val="Symbol"/>
      <family val="2"/>
    </font>
    <font>
      <b/>
      <sz val="11"/>
      <name val="Arial"/>
      <family val="2"/>
    </font>
    <font>
      <sz val="10"/>
      <name val="Arial"/>
      <family val="2"/>
      <charset val="238"/>
    </font>
    <font>
      <sz val="10"/>
      <name val="GreekC"/>
      <charset val="238"/>
    </font>
    <font>
      <b/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indexed="64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3">
    <xf numFmtId="0" fontId="0" fillId="0" borderId="0"/>
    <xf numFmtId="0" fontId="13" fillId="0" borderId="0"/>
    <xf numFmtId="9" fontId="13" fillId="0" borderId="0"/>
  </cellStyleXfs>
  <cellXfs count="111">
    <xf numFmtId="0" fontId="0" fillId="0" borderId="0" xfId="0"/>
    <xf numFmtId="0" fontId="0" fillId="0" borderId="0" xfId="0" applyProtection="1">
      <protection locked="0"/>
    </xf>
    <xf numFmtId="166" fontId="0" fillId="0" borderId="0" xfId="0" applyNumberFormat="1" applyAlignment="1" applyProtection="1">
      <alignment horizontal="center" vertical="center"/>
      <protection locked="0"/>
    </xf>
    <xf numFmtId="0" fontId="0" fillId="0" borderId="0" xfId="0" applyAlignment="1" applyProtection="1">
      <alignment horizontal="left"/>
      <protection locked="0"/>
    </xf>
    <xf numFmtId="164" fontId="1" fillId="0" borderId="0" xfId="0" applyNumberFormat="1" applyFont="1" applyAlignment="1" applyProtection="1">
      <alignment horizontal="left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0" fontId="10" fillId="0" borderId="1" xfId="0" applyFont="1" applyBorder="1" applyAlignment="1" applyProtection="1">
      <alignment horizontal="right" vertical="center"/>
      <protection locked="0"/>
    </xf>
    <xf numFmtId="164" fontId="10" fillId="0" borderId="2" xfId="0" applyNumberFormat="1" applyFont="1" applyBorder="1" applyAlignment="1" applyProtection="1">
      <alignment horizontal="left" vertical="center"/>
      <protection locked="0"/>
    </xf>
    <xf numFmtId="0" fontId="8" fillId="0" borderId="3" xfId="0" applyFont="1" applyBorder="1" applyAlignment="1" applyProtection="1">
      <alignment horizontal="center" vertical="center" wrapText="1"/>
      <protection locked="0"/>
    </xf>
    <xf numFmtId="0" fontId="9" fillId="0" borderId="3" xfId="0" applyFont="1" applyBorder="1" applyAlignment="1" applyProtection="1">
      <alignment horizontal="center" vertical="center" wrapText="1"/>
      <protection locked="0"/>
    </xf>
    <xf numFmtId="0" fontId="15" fillId="0" borderId="3" xfId="0" applyFont="1" applyBorder="1" applyAlignment="1" applyProtection="1">
      <alignment horizontal="center" vertical="center" wrapText="1"/>
      <protection locked="0"/>
    </xf>
    <xf numFmtId="0" fontId="15" fillId="0" borderId="4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17" fillId="0" borderId="5" xfId="0" applyFont="1" applyBorder="1" applyAlignment="1" applyProtection="1">
      <alignment horizontal="center" vertical="center"/>
      <protection locked="0"/>
    </xf>
    <xf numFmtId="0" fontId="16" fillId="0" borderId="5" xfId="0" applyFont="1" applyBorder="1" applyAlignment="1" applyProtection="1">
      <alignment horizontal="center" vertical="center"/>
      <protection locked="0"/>
    </xf>
    <xf numFmtId="0" fontId="16" fillId="0" borderId="6" xfId="0" applyFont="1" applyBorder="1" applyAlignment="1" applyProtection="1">
      <alignment horizontal="center" vertical="center"/>
      <protection locked="0"/>
    </xf>
    <xf numFmtId="0" fontId="18" fillId="0" borderId="7" xfId="0" applyFont="1" applyBorder="1" applyAlignment="1" applyProtection="1">
      <alignment horizontal="center" vertical="center"/>
      <protection locked="0"/>
    </xf>
    <xf numFmtId="14" fontId="0" fillId="0" borderId="0" xfId="0" applyNumberFormat="1" applyAlignment="1" applyProtection="1">
      <alignment vertical="center"/>
      <protection locked="0"/>
    </xf>
    <xf numFmtId="14" fontId="0" fillId="0" borderId="0" xfId="0" applyNumberFormat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center" vertical="center"/>
      <protection locked="0"/>
    </xf>
    <xf numFmtId="0" fontId="6" fillId="0" borderId="10" xfId="0" applyFont="1" applyBorder="1" applyAlignment="1" applyProtection="1">
      <alignment horizontal="center" vertical="center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11" fillId="0" borderId="12" xfId="0" applyFont="1" applyBorder="1" applyAlignment="1" applyProtection="1">
      <alignment horizontal="center" vertical="center" textRotation="90"/>
      <protection locked="0"/>
    </xf>
    <xf numFmtId="0" fontId="7" fillId="0" borderId="13" xfId="0" applyFont="1" applyBorder="1" applyAlignment="1" applyProtection="1">
      <alignment horizontal="center" vertical="center"/>
      <protection locked="0"/>
    </xf>
    <xf numFmtId="166" fontId="7" fillId="0" borderId="13" xfId="0" applyNumberFormat="1" applyFont="1" applyBorder="1" applyAlignment="1" applyProtection="1">
      <alignment horizontal="center" vertical="center"/>
      <protection locked="0"/>
    </xf>
    <xf numFmtId="166" fontId="11" fillId="0" borderId="14" xfId="0" applyNumberFormat="1" applyFont="1" applyBorder="1" applyAlignment="1" applyProtection="1">
      <alignment horizontal="center" vertical="center" textRotation="90"/>
      <protection locked="0"/>
    </xf>
    <xf numFmtId="0" fontId="11" fillId="0" borderId="15" xfId="0" applyFont="1" applyBorder="1" applyAlignment="1" applyProtection="1">
      <alignment horizontal="center" vertical="center" textRotation="90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166" fontId="7" fillId="0" borderId="0" xfId="0" applyNumberFormat="1" applyFont="1" applyAlignment="1" applyProtection="1">
      <alignment horizontal="center" vertical="center"/>
      <protection locked="0"/>
    </xf>
    <xf numFmtId="166" fontId="11" fillId="0" borderId="16" xfId="0" applyNumberFormat="1" applyFont="1" applyBorder="1" applyAlignment="1" applyProtection="1">
      <alignment horizontal="center" vertical="center" textRotation="90"/>
      <protection locked="0"/>
    </xf>
    <xf numFmtId="0" fontId="11" fillId="0" borderId="17" xfId="0" applyFont="1" applyBorder="1" applyAlignment="1" applyProtection="1">
      <alignment horizontal="center" vertical="center" textRotation="90"/>
      <protection locked="0"/>
    </xf>
    <xf numFmtId="0" fontId="7" fillId="0" borderId="18" xfId="0" applyFont="1" applyBorder="1" applyAlignment="1" applyProtection="1">
      <alignment horizontal="center" vertical="center"/>
      <protection locked="0"/>
    </xf>
    <xf numFmtId="166" fontId="7" fillId="0" borderId="18" xfId="0" applyNumberFormat="1" applyFont="1" applyBorder="1" applyAlignment="1" applyProtection="1">
      <alignment horizontal="center" vertical="center"/>
      <protection locked="0"/>
    </xf>
    <xf numFmtId="166" fontId="11" fillId="0" borderId="19" xfId="0" applyNumberFormat="1" applyFont="1" applyBorder="1" applyAlignment="1" applyProtection="1">
      <alignment horizontal="center" vertical="center" textRotation="90"/>
      <protection locked="0"/>
    </xf>
    <xf numFmtId="0" fontId="3" fillId="0" borderId="0" xfId="0" applyFont="1" applyAlignment="1" applyProtection="1">
      <alignment horizontal="center" vertical="center" textRotation="90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7" fillId="0" borderId="35" xfId="0" applyFont="1" applyBorder="1" applyAlignment="1" applyProtection="1">
      <alignment horizontal="center" vertical="center"/>
      <protection locked="0"/>
    </xf>
    <xf numFmtId="166" fontId="7" fillId="0" borderId="35" xfId="0" applyNumberFormat="1" applyFont="1" applyBorder="1" applyAlignment="1" applyProtection="1">
      <alignment horizontal="center" vertical="center"/>
      <protection locked="0"/>
    </xf>
    <xf numFmtId="0" fontId="7" fillId="0" borderId="36" xfId="0" applyFont="1" applyBorder="1" applyAlignment="1" applyProtection="1">
      <alignment horizontal="center" vertical="center"/>
      <protection locked="0"/>
    </xf>
    <xf numFmtId="166" fontId="7" fillId="0" borderId="36" xfId="0" applyNumberFormat="1" applyFont="1" applyBorder="1" applyAlignment="1" applyProtection="1">
      <alignment horizontal="center" vertical="center"/>
      <protection locked="0"/>
    </xf>
    <xf numFmtId="0" fontId="7" fillId="0" borderId="42" xfId="0" applyFont="1" applyBorder="1" applyAlignment="1" applyProtection="1">
      <alignment horizontal="center" vertical="center"/>
      <protection locked="0"/>
    </xf>
    <xf numFmtId="166" fontId="7" fillId="0" borderId="42" xfId="0" applyNumberFormat="1" applyFont="1" applyBorder="1" applyAlignment="1" applyProtection="1">
      <alignment horizontal="center" vertical="center"/>
      <protection locked="0"/>
    </xf>
    <xf numFmtId="166" fontId="22" fillId="0" borderId="43" xfId="0" applyNumberFormat="1" applyFont="1" applyBorder="1" applyAlignment="1" applyProtection="1">
      <alignment horizontal="center" vertical="center" textRotation="90"/>
      <protection locked="0"/>
    </xf>
    <xf numFmtId="0" fontId="7" fillId="0" borderId="44" xfId="0" applyFont="1" applyBorder="1" applyAlignment="1" applyProtection="1">
      <alignment horizontal="center" vertical="center"/>
      <protection locked="0"/>
    </xf>
    <xf numFmtId="166" fontId="7" fillId="0" borderId="44" xfId="0" applyNumberFormat="1" applyFont="1" applyBorder="1" applyAlignment="1" applyProtection="1">
      <alignment horizontal="center" vertical="center"/>
      <protection locked="0"/>
    </xf>
    <xf numFmtId="166" fontId="22" fillId="0" borderId="46" xfId="0" applyNumberFormat="1" applyFont="1" applyBorder="1" applyAlignment="1" applyProtection="1">
      <alignment horizontal="center" vertical="center" textRotation="90"/>
      <protection locked="0"/>
    </xf>
    <xf numFmtId="0" fontId="7" fillId="0" borderId="47" xfId="0" applyFont="1" applyBorder="1" applyAlignment="1" applyProtection="1">
      <alignment horizontal="center" vertical="center"/>
      <protection locked="0"/>
    </xf>
    <xf numFmtId="166" fontId="7" fillId="0" borderId="47" xfId="0" applyNumberFormat="1" applyFont="1" applyBorder="1" applyAlignment="1" applyProtection="1">
      <alignment horizontal="center" vertical="center"/>
      <protection locked="0"/>
    </xf>
    <xf numFmtId="0" fontId="20" fillId="0" borderId="0" xfId="0" applyFont="1" applyAlignment="1" applyProtection="1">
      <alignment horizontal="right" vertical="center" indent="1"/>
      <protection locked="0"/>
    </xf>
    <xf numFmtId="166" fontId="0" fillId="0" borderId="0" xfId="0" applyNumberFormat="1" applyAlignment="1" applyProtection="1">
      <alignment horizontal="left" vertical="center" indent="1"/>
      <protection locked="0"/>
    </xf>
    <xf numFmtId="0" fontId="14" fillId="0" borderId="30" xfId="0" applyFont="1" applyBorder="1" applyAlignment="1" applyProtection="1">
      <alignment horizontal="left" vertical="center" indent="1"/>
      <protection locked="0"/>
    </xf>
    <xf numFmtId="0" fontId="14" fillId="0" borderId="1" xfId="0" applyFont="1" applyBorder="1" applyAlignment="1" applyProtection="1">
      <alignment horizontal="left" vertical="center" indent="1"/>
      <protection locked="0"/>
    </xf>
    <xf numFmtId="0" fontId="21" fillId="0" borderId="1" xfId="0" applyFont="1" applyBorder="1" applyAlignment="1">
      <alignment horizontal="right" vertical="center" wrapText="1" indent="1"/>
    </xf>
    <xf numFmtId="0" fontId="21" fillId="0" borderId="2" xfId="0" applyFont="1" applyBorder="1" applyAlignment="1">
      <alignment horizontal="right" vertical="center" wrapText="1" indent="1"/>
    </xf>
    <xf numFmtId="166" fontId="12" fillId="0" borderId="13" xfId="0" applyNumberFormat="1" applyFont="1" applyBorder="1" applyAlignment="1" applyProtection="1">
      <alignment horizontal="center" vertical="center"/>
      <protection locked="0"/>
    </xf>
    <xf numFmtId="0" fontId="12" fillId="0" borderId="13" xfId="0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left" vertical="center" indent="1"/>
      <protection locked="0"/>
    </xf>
    <xf numFmtId="14" fontId="0" fillId="0" borderId="0" xfId="0" applyNumberFormat="1" applyAlignment="1" applyProtection="1">
      <alignment horizontal="left" vertical="center" indent="1"/>
      <protection locked="0"/>
    </xf>
    <xf numFmtId="0" fontId="16" fillId="0" borderId="0" xfId="0" applyFont="1" applyAlignment="1" applyProtection="1">
      <alignment horizontal="left" vertical="center" indent="1"/>
      <protection locked="0"/>
    </xf>
    <xf numFmtId="0" fontId="19" fillId="0" borderId="0" xfId="0" applyFont="1" applyAlignment="1" applyProtection="1">
      <alignment horizontal="center" vertical="center"/>
      <protection locked="0"/>
    </xf>
    <xf numFmtId="2" fontId="20" fillId="0" borderId="0" xfId="0" applyNumberFormat="1" applyFont="1" applyAlignment="1" applyProtection="1">
      <alignment horizontal="right" vertical="center" indent="1"/>
      <protection locked="0"/>
    </xf>
    <xf numFmtId="167" fontId="7" fillId="0" borderId="30" xfId="0" applyNumberFormat="1" applyFont="1" applyBorder="1" applyAlignment="1" applyProtection="1">
      <alignment horizontal="center" vertical="center"/>
      <protection locked="0"/>
    </xf>
    <xf numFmtId="167" fontId="7" fillId="0" borderId="10" xfId="0" applyNumberFormat="1" applyFont="1" applyBorder="1" applyAlignment="1" applyProtection="1">
      <alignment horizontal="center" vertical="center"/>
      <protection locked="0"/>
    </xf>
    <xf numFmtId="0" fontId="7" fillId="0" borderId="29" xfId="0" applyFont="1" applyBorder="1" applyAlignment="1" applyProtection="1">
      <alignment horizontal="center" vertical="center"/>
      <protection locked="0"/>
    </xf>
    <xf numFmtId="0" fontId="0" fillId="0" borderId="10" xfId="0" applyBorder="1" applyProtection="1">
      <protection locked="0"/>
    </xf>
    <xf numFmtId="0" fontId="10" fillId="0" borderId="29" xfId="0" applyFont="1" applyBorder="1" applyAlignment="1" applyProtection="1">
      <alignment horizontal="center" vertical="center" shrinkToFit="1"/>
      <protection locked="0"/>
    </xf>
    <xf numFmtId="0" fontId="10" fillId="0" borderId="1" xfId="0" applyFont="1" applyBorder="1" applyAlignment="1" applyProtection="1">
      <alignment horizontal="center" vertical="center" shrinkToFit="1"/>
      <protection locked="0"/>
    </xf>
    <xf numFmtId="0" fontId="10" fillId="0" borderId="10" xfId="0" applyFont="1" applyBorder="1" applyAlignment="1" applyProtection="1">
      <alignment horizontal="center" vertical="center" shrinkToFit="1"/>
      <protection locked="0"/>
    </xf>
    <xf numFmtId="0" fontId="7" fillId="0" borderId="20" xfId="0" applyFont="1" applyBorder="1" applyAlignment="1" applyProtection="1">
      <alignment horizontal="center" vertical="center" textRotation="90"/>
      <protection locked="0"/>
    </xf>
    <xf numFmtId="0" fontId="7" fillId="0" borderId="21" xfId="0" applyFont="1" applyBorder="1" applyAlignment="1" applyProtection="1">
      <alignment horizontal="center" vertical="center" textRotation="90"/>
      <protection locked="0"/>
    </xf>
    <xf numFmtId="0" fontId="7" fillId="0" borderId="31" xfId="0" applyFont="1" applyBorder="1" applyAlignment="1" applyProtection="1">
      <alignment horizontal="center" vertical="center" textRotation="90"/>
      <protection locked="0"/>
    </xf>
    <xf numFmtId="0" fontId="7" fillId="0" borderId="5" xfId="0" applyFont="1" applyBorder="1" applyAlignment="1" applyProtection="1">
      <alignment horizontal="center" vertical="center" textRotation="90"/>
      <protection locked="0"/>
    </xf>
    <xf numFmtId="0" fontId="7" fillId="0" borderId="31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center" vertical="center" wrapText="1"/>
      <protection locked="0"/>
    </xf>
    <xf numFmtId="0" fontId="15" fillId="0" borderId="34" xfId="0" applyFont="1" applyBorder="1" applyAlignment="1" applyProtection="1">
      <alignment horizontal="center" vertical="center" wrapText="1"/>
      <protection locked="0"/>
    </xf>
    <xf numFmtId="0" fontId="15" fillId="0" borderId="32" xfId="0" applyFont="1" applyBorder="1" applyAlignment="1" applyProtection="1">
      <alignment horizontal="center" vertical="center"/>
      <protection locked="0"/>
    </xf>
    <xf numFmtId="0" fontId="7" fillId="0" borderId="25" xfId="0" applyFont="1" applyBorder="1" applyAlignment="1" applyProtection="1">
      <alignment horizontal="right" vertical="center"/>
      <protection locked="0"/>
    </xf>
    <xf numFmtId="0" fontId="7" fillId="0" borderId="26" xfId="0" applyFont="1" applyBorder="1" applyAlignment="1" applyProtection="1">
      <alignment horizontal="right" vertical="center"/>
      <protection locked="0"/>
    </xf>
    <xf numFmtId="0" fontId="7" fillId="0" borderId="26" xfId="0" applyFont="1" applyBorder="1" applyAlignment="1" applyProtection="1">
      <alignment horizontal="left" vertical="center" wrapText="1"/>
      <protection locked="0"/>
    </xf>
    <xf numFmtId="0" fontId="0" fillId="0" borderId="26" xfId="0" applyBorder="1" applyAlignment="1" applyProtection="1">
      <alignment wrapText="1"/>
      <protection locked="0"/>
    </xf>
    <xf numFmtId="0" fontId="0" fillId="0" borderId="32" xfId="0" applyBorder="1" applyAlignment="1" applyProtection="1">
      <alignment wrapText="1"/>
      <protection locked="0"/>
    </xf>
    <xf numFmtId="165" fontId="7" fillId="0" borderId="22" xfId="0" applyNumberFormat="1" applyFont="1" applyBorder="1" applyAlignment="1" applyProtection="1">
      <alignment horizontal="center" vertical="center"/>
      <protection locked="0"/>
    </xf>
    <xf numFmtId="165" fontId="7" fillId="0" borderId="14" xfId="0" applyNumberFormat="1" applyFont="1" applyBorder="1" applyAlignment="1" applyProtection="1">
      <alignment horizontal="center" vertical="center"/>
      <protection locked="0"/>
    </xf>
    <xf numFmtId="165" fontId="7" fillId="0" borderId="23" xfId="0" applyNumberFormat="1" applyFont="1" applyBorder="1" applyAlignment="1" applyProtection="1">
      <alignment horizontal="center" vertical="center"/>
      <protection locked="0"/>
    </xf>
    <xf numFmtId="165" fontId="7" fillId="0" borderId="24" xfId="0" applyNumberFormat="1" applyFont="1" applyBorder="1" applyAlignment="1" applyProtection="1">
      <alignment horizontal="center" vertical="center"/>
      <protection locked="0"/>
    </xf>
    <xf numFmtId="0" fontId="7" fillId="0" borderId="27" xfId="0" applyFont="1" applyBorder="1" applyAlignment="1" applyProtection="1">
      <alignment horizontal="right" vertical="center"/>
      <protection locked="0"/>
    </xf>
    <xf numFmtId="0" fontId="7" fillId="0" borderId="28" xfId="0" applyFont="1" applyBorder="1" applyAlignment="1" applyProtection="1">
      <alignment horizontal="right" vertical="center"/>
      <protection locked="0"/>
    </xf>
    <xf numFmtId="0" fontId="7" fillId="0" borderId="28" xfId="0" applyFont="1" applyBorder="1" applyAlignment="1" applyProtection="1">
      <alignment horizontal="left" vertical="center"/>
      <protection locked="0"/>
    </xf>
    <xf numFmtId="0" fontId="7" fillId="0" borderId="33" xfId="0" applyFont="1" applyBorder="1" applyAlignment="1" applyProtection="1">
      <alignment horizontal="left" vertical="center"/>
      <protection locked="0"/>
    </xf>
    <xf numFmtId="14" fontId="0" fillId="0" borderId="48" xfId="0" applyNumberFormat="1" applyBorder="1" applyAlignment="1" applyProtection="1">
      <alignment horizontal="left" vertical="center" indent="1"/>
      <protection locked="0"/>
    </xf>
    <xf numFmtId="0" fontId="20" fillId="0" borderId="48" xfId="0" applyFont="1" applyBorder="1" applyAlignment="1" applyProtection="1">
      <alignment horizontal="right" vertical="center" indent="1"/>
      <protection locked="0"/>
    </xf>
    <xf numFmtId="0" fontId="0" fillId="0" borderId="48" xfId="0" applyBorder="1" applyAlignment="1" applyProtection="1">
      <alignment horizontal="left" vertical="center" indent="1"/>
      <protection locked="0"/>
    </xf>
    <xf numFmtId="166" fontId="0" fillId="0" borderId="48" xfId="0" applyNumberFormat="1" applyBorder="1" applyAlignment="1" applyProtection="1">
      <alignment horizontal="left" vertical="center" indent="1"/>
      <protection locked="0"/>
    </xf>
    <xf numFmtId="0" fontId="19" fillId="0" borderId="48" xfId="0" applyFont="1" applyBorder="1" applyAlignment="1" applyProtection="1">
      <alignment horizontal="center" vertical="center"/>
      <protection locked="0"/>
    </xf>
    <xf numFmtId="2" fontId="20" fillId="0" borderId="48" xfId="0" applyNumberFormat="1" applyFont="1" applyBorder="1" applyAlignment="1" applyProtection="1">
      <alignment horizontal="right" vertical="center" indent="1"/>
      <protection locked="0"/>
    </xf>
    <xf numFmtId="0" fontId="16" fillId="0" borderId="48" xfId="0" applyFont="1" applyBorder="1" applyAlignment="1" applyProtection="1">
      <alignment horizontal="left" vertical="center" indent="1"/>
      <protection locked="0"/>
    </xf>
    <xf numFmtId="0" fontId="11" fillId="0" borderId="37" xfId="0" applyFont="1" applyBorder="1" applyAlignment="1" applyProtection="1">
      <alignment horizontal="center" vertical="center" textRotation="90" wrapText="1" shrinkToFit="1"/>
      <protection locked="0"/>
    </xf>
    <xf numFmtId="0" fontId="11" fillId="0" borderId="38" xfId="0" applyFont="1" applyBorder="1" applyAlignment="1" applyProtection="1">
      <alignment horizontal="center" vertical="center" textRotation="90"/>
      <protection locked="0"/>
    </xf>
    <xf numFmtId="0" fontId="11" fillId="0" borderId="41" xfId="0" applyFont="1" applyBorder="1" applyAlignment="1" applyProtection="1">
      <alignment horizontal="center" vertical="center" textRotation="90"/>
      <protection locked="0"/>
    </xf>
    <xf numFmtId="166" fontId="11" fillId="0" borderId="40" xfId="0" applyNumberFormat="1" applyFont="1" applyBorder="1" applyAlignment="1" applyProtection="1">
      <alignment horizontal="center" textRotation="90"/>
      <protection locked="0"/>
    </xf>
    <xf numFmtId="166" fontId="11" fillId="0" borderId="39" xfId="0" applyNumberFormat="1" applyFont="1" applyBorder="1" applyAlignment="1" applyProtection="1">
      <alignment horizontal="center" textRotation="90"/>
      <protection locked="0"/>
    </xf>
    <xf numFmtId="0" fontId="20" fillId="0" borderId="38" xfId="0" applyFont="1" applyBorder="1" applyAlignment="1" applyProtection="1">
      <alignment horizontal="center" vertical="center" textRotation="90" wrapText="1" shrinkToFit="1"/>
      <protection locked="0"/>
    </xf>
    <xf numFmtId="0" fontId="23" fillId="0" borderId="38" xfId="0" applyFont="1" applyBorder="1" applyAlignment="1" applyProtection="1">
      <alignment horizontal="center" vertical="center" textRotation="90" wrapText="1" shrinkToFit="1"/>
      <protection locked="0"/>
    </xf>
    <xf numFmtId="0" fontId="11" fillId="0" borderId="45" xfId="0" applyFont="1" applyBorder="1" applyAlignment="1" applyProtection="1">
      <alignment horizontal="center" vertical="center" textRotation="90"/>
      <protection locked="0"/>
    </xf>
    <xf numFmtId="0" fontId="26" fillId="0" borderId="1" xfId="0" applyFont="1" applyBorder="1" applyAlignment="1">
      <alignment horizontal="right" vertical="center" wrapText="1" indent="1"/>
    </xf>
  </cellXfs>
  <cellStyles count="3">
    <cellStyle name="Normalny" xfId="0" builtinId="0"/>
    <cellStyle name="Normalny 2" xfId="1" xr:uid="{00000000-0005-0000-0000-000001000000}"/>
    <cellStyle name="Procentowy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19050</xdr:colOff>
      <xdr:row>1</xdr:row>
      <xdr:rowOff>19050</xdr:rowOff>
    </xdr:from>
    <xdr:to>
      <xdr:col>12</xdr:col>
      <xdr:colOff>-19050</xdr:colOff>
      <xdr:row>3</xdr:row>
      <xdr:rowOff>-19050</xdr:rowOff>
    </xdr:to>
    <xdr:pic>
      <xdr:nvPicPr>
        <xdr:cNvPr id="2" name="Logo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</xdr:colOff>
      <xdr:row>33</xdr:row>
      <xdr:rowOff>19050</xdr:rowOff>
    </xdr:from>
    <xdr:to>
      <xdr:col>12</xdr:col>
      <xdr:colOff>-19050</xdr:colOff>
      <xdr:row>35</xdr:row>
      <xdr:rowOff>-19050</xdr:rowOff>
    </xdr:to>
    <xdr:pic>
      <xdr:nvPicPr>
        <xdr:cNvPr id="3" name="Logo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3</xdr:col>
      <xdr:colOff>476250</xdr:colOff>
      <xdr:row>7</xdr:row>
      <xdr:rowOff>285750</xdr:rowOff>
    </xdr:from>
    <xdr:to>
      <xdr:col>3</xdr:col>
      <xdr:colOff>1428750</xdr:colOff>
      <xdr:row>7</xdr:row>
      <xdr:rowOff>285750</xdr:rowOff>
    </xdr:to>
    <xdr:cxnSp macro="">
      <xdr:nvCxnSpPr>
        <xdr:cNvPr id="5" name="Łącznik prosty 4">
          <a:extLst>
            <a:ext uri="{FF2B5EF4-FFF2-40B4-BE49-F238E27FC236}">
              <a16:creationId xmlns:a16="http://schemas.microsoft.com/office/drawing/2014/main" id="{0AAE4005-081E-DBA3-0B5B-FE6F623AE399}"/>
            </a:ext>
          </a:extLst>
        </xdr:cNvPr>
        <xdr:cNvCxnSpPr/>
      </xdr:nvCxnSpPr>
      <xdr:spPr>
        <a:xfrm>
          <a:off x="1438275" y="239077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8</xdr:row>
      <xdr:rowOff>285750</xdr:rowOff>
    </xdr:from>
    <xdr:to>
      <xdr:col>3</xdr:col>
      <xdr:colOff>1428750</xdr:colOff>
      <xdr:row>8</xdr:row>
      <xdr:rowOff>285750</xdr:rowOff>
    </xdr:to>
    <xdr:cxnSp macro="">
      <xdr:nvCxnSpPr>
        <xdr:cNvPr id="6" name="Łącznik prosty 5">
          <a:extLst>
            <a:ext uri="{FF2B5EF4-FFF2-40B4-BE49-F238E27FC236}">
              <a16:creationId xmlns:a16="http://schemas.microsoft.com/office/drawing/2014/main" id="{50D2CB50-DFAD-E89F-5AC7-F4B0639AB754}"/>
            </a:ext>
          </a:extLst>
        </xdr:cNvPr>
        <xdr:cNvCxnSpPr/>
      </xdr:nvCxnSpPr>
      <xdr:spPr>
        <a:xfrm>
          <a:off x="1438275" y="28765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285750</xdr:colOff>
      <xdr:row>9</xdr:row>
      <xdr:rowOff>131763</xdr:rowOff>
    </xdr:from>
    <xdr:to>
      <xdr:col>3</xdr:col>
      <xdr:colOff>1174750</xdr:colOff>
      <xdr:row>9</xdr:row>
      <xdr:rowOff>131763</xdr:rowOff>
    </xdr:to>
    <xdr:cxnSp macro="">
      <xdr:nvCxnSpPr>
        <xdr:cNvPr id="7" name="Łącznik prosty 6">
          <a:extLst>
            <a:ext uri="{FF2B5EF4-FFF2-40B4-BE49-F238E27FC236}">
              <a16:creationId xmlns:a16="http://schemas.microsoft.com/office/drawing/2014/main" id="{1CC377BE-DC86-5563-C505-F223B47262FA}"/>
            </a:ext>
          </a:extLst>
        </xdr:cNvPr>
        <xdr:cNvCxnSpPr/>
      </xdr:nvCxnSpPr>
      <xdr:spPr>
        <a:xfrm>
          <a:off x="1247775" y="3208338"/>
          <a:ext cx="8890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1174750</xdr:colOff>
      <xdr:row>9</xdr:row>
      <xdr:rowOff>131763</xdr:rowOff>
    </xdr:from>
    <xdr:to>
      <xdr:col>3</xdr:col>
      <xdr:colOff>1619250</xdr:colOff>
      <xdr:row>9</xdr:row>
      <xdr:rowOff>417513</xdr:rowOff>
    </xdr:to>
    <xdr:cxnSp macro="">
      <xdr:nvCxnSpPr>
        <xdr:cNvPr id="8" name="Łącznik prosty 7">
          <a:extLst>
            <a:ext uri="{FF2B5EF4-FFF2-40B4-BE49-F238E27FC236}">
              <a16:creationId xmlns:a16="http://schemas.microsoft.com/office/drawing/2014/main" id="{A074775A-1A1A-84B4-6154-A945F7C1FF73}"/>
            </a:ext>
          </a:extLst>
        </xdr:cNvPr>
        <xdr:cNvCxnSpPr/>
      </xdr:nvCxnSpPr>
      <xdr:spPr>
        <a:xfrm>
          <a:off x="2136775" y="3208338"/>
          <a:ext cx="444500" cy="28575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1174750</xdr:colOff>
      <xdr:row>9</xdr:row>
      <xdr:rowOff>131763</xdr:rowOff>
    </xdr:from>
    <xdr:to>
      <xdr:col>3</xdr:col>
      <xdr:colOff>1619250</xdr:colOff>
      <xdr:row>9</xdr:row>
      <xdr:rowOff>131763</xdr:rowOff>
    </xdr:to>
    <xdr:cxnSp macro="">
      <xdr:nvCxnSpPr>
        <xdr:cNvPr id="9" name="Łącznik prosty 8">
          <a:extLst>
            <a:ext uri="{FF2B5EF4-FFF2-40B4-BE49-F238E27FC236}">
              <a16:creationId xmlns:a16="http://schemas.microsoft.com/office/drawing/2014/main" id="{5156050A-3C14-DD5F-C249-CA5713B3A780}"/>
            </a:ext>
          </a:extLst>
        </xdr:cNvPr>
        <xdr:cNvCxnSpPr/>
      </xdr:nvCxnSpPr>
      <xdr:spPr>
        <a:xfrm>
          <a:off x="2136775" y="3208338"/>
          <a:ext cx="444500" cy="0"/>
        </a:xfrm>
        <a:prstGeom prst="line">
          <a:avLst/>
        </a:prstGeom>
        <a:ln w="6350">
          <a:solidFill>
            <a:srgbClr val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1619250</xdr:colOff>
      <xdr:row>9</xdr:row>
      <xdr:rowOff>131763</xdr:rowOff>
    </xdr:from>
    <xdr:to>
      <xdr:col>3</xdr:col>
      <xdr:colOff>1619250</xdr:colOff>
      <xdr:row>9</xdr:row>
      <xdr:rowOff>417513</xdr:rowOff>
    </xdr:to>
    <xdr:cxnSp macro="">
      <xdr:nvCxnSpPr>
        <xdr:cNvPr id="10" name="Łącznik prosty 9">
          <a:extLst>
            <a:ext uri="{FF2B5EF4-FFF2-40B4-BE49-F238E27FC236}">
              <a16:creationId xmlns:a16="http://schemas.microsoft.com/office/drawing/2014/main" id="{94B55FF7-6C19-CF1B-B1C2-3390AE8EED04}"/>
            </a:ext>
          </a:extLst>
        </xdr:cNvPr>
        <xdr:cNvCxnSpPr/>
      </xdr:nvCxnSpPr>
      <xdr:spPr>
        <a:xfrm>
          <a:off x="2581275" y="3208338"/>
          <a:ext cx="0" cy="285750"/>
        </a:xfrm>
        <a:prstGeom prst="line">
          <a:avLst/>
        </a:prstGeom>
        <a:ln w="6350">
          <a:solidFill>
            <a:srgbClr val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10</xdr:row>
      <xdr:rowOff>285750</xdr:rowOff>
    </xdr:from>
    <xdr:to>
      <xdr:col>3</xdr:col>
      <xdr:colOff>1428750</xdr:colOff>
      <xdr:row>10</xdr:row>
      <xdr:rowOff>285750</xdr:rowOff>
    </xdr:to>
    <xdr:cxnSp macro="">
      <xdr:nvCxnSpPr>
        <xdr:cNvPr id="11" name="Łącznik prosty 10">
          <a:extLst>
            <a:ext uri="{FF2B5EF4-FFF2-40B4-BE49-F238E27FC236}">
              <a16:creationId xmlns:a16="http://schemas.microsoft.com/office/drawing/2014/main" id="{4D4890F8-8BD0-C792-FD7B-FF3936653314}"/>
            </a:ext>
          </a:extLst>
        </xdr:cNvPr>
        <xdr:cNvCxnSpPr/>
      </xdr:nvCxnSpPr>
      <xdr:spPr>
        <a:xfrm>
          <a:off x="1438275" y="384810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11</xdr:row>
      <xdr:rowOff>285750</xdr:rowOff>
    </xdr:from>
    <xdr:to>
      <xdr:col>3</xdr:col>
      <xdr:colOff>1428750</xdr:colOff>
      <xdr:row>11</xdr:row>
      <xdr:rowOff>285750</xdr:rowOff>
    </xdr:to>
    <xdr:cxnSp macro="">
      <xdr:nvCxnSpPr>
        <xdr:cNvPr id="12" name="Łącznik prosty 11">
          <a:extLst>
            <a:ext uri="{FF2B5EF4-FFF2-40B4-BE49-F238E27FC236}">
              <a16:creationId xmlns:a16="http://schemas.microsoft.com/office/drawing/2014/main" id="{16103939-27C2-9011-81B3-DEF55FE72AFA}"/>
            </a:ext>
          </a:extLst>
        </xdr:cNvPr>
        <xdr:cNvCxnSpPr/>
      </xdr:nvCxnSpPr>
      <xdr:spPr>
        <a:xfrm>
          <a:off x="1438275" y="433387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12</xdr:row>
      <xdr:rowOff>285750</xdr:rowOff>
    </xdr:from>
    <xdr:to>
      <xdr:col>3</xdr:col>
      <xdr:colOff>1428750</xdr:colOff>
      <xdr:row>12</xdr:row>
      <xdr:rowOff>285750</xdr:rowOff>
    </xdr:to>
    <xdr:cxnSp macro="">
      <xdr:nvCxnSpPr>
        <xdr:cNvPr id="13" name="Łącznik prosty 12">
          <a:extLst>
            <a:ext uri="{FF2B5EF4-FFF2-40B4-BE49-F238E27FC236}">
              <a16:creationId xmlns:a16="http://schemas.microsoft.com/office/drawing/2014/main" id="{F6A0CB44-4092-F9D4-7911-FFE82658FADF}"/>
            </a:ext>
          </a:extLst>
        </xdr:cNvPr>
        <xdr:cNvCxnSpPr/>
      </xdr:nvCxnSpPr>
      <xdr:spPr>
        <a:xfrm>
          <a:off x="1438275" y="48196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13</xdr:row>
      <xdr:rowOff>285750</xdr:rowOff>
    </xdr:from>
    <xdr:to>
      <xdr:col>3</xdr:col>
      <xdr:colOff>1428750</xdr:colOff>
      <xdr:row>13</xdr:row>
      <xdr:rowOff>285750</xdr:rowOff>
    </xdr:to>
    <xdr:cxnSp macro="">
      <xdr:nvCxnSpPr>
        <xdr:cNvPr id="14" name="Łącznik prosty 13">
          <a:extLst>
            <a:ext uri="{FF2B5EF4-FFF2-40B4-BE49-F238E27FC236}">
              <a16:creationId xmlns:a16="http://schemas.microsoft.com/office/drawing/2014/main" id="{B1695D07-4264-14D1-33DE-77024DD5931F}"/>
            </a:ext>
          </a:extLst>
        </xdr:cNvPr>
        <xdr:cNvCxnSpPr/>
      </xdr:nvCxnSpPr>
      <xdr:spPr>
        <a:xfrm>
          <a:off x="1438275" y="530542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14</xdr:row>
      <xdr:rowOff>285750</xdr:rowOff>
    </xdr:from>
    <xdr:to>
      <xdr:col>3</xdr:col>
      <xdr:colOff>1428750</xdr:colOff>
      <xdr:row>14</xdr:row>
      <xdr:rowOff>285750</xdr:rowOff>
    </xdr:to>
    <xdr:cxnSp macro="">
      <xdr:nvCxnSpPr>
        <xdr:cNvPr id="15" name="Łącznik prosty 14">
          <a:extLst>
            <a:ext uri="{FF2B5EF4-FFF2-40B4-BE49-F238E27FC236}">
              <a16:creationId xmlns:a16="http://schemas.microsoft.com/office/drawing/2014/main" id="{EF407B25-D4EC-2D54-9903-44C4323B16D1}"/>
            </a:ext>
          </a:extLst>
        </xdr:cNvPr>
        <xdr:cNvCxnSpPr/>
      </xdr:nvCxnSpPr>
      <xdr:spPr>
        <a:xfrm>
          <a:off x="1438275" y="579120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15</xdr:row>
      <xdr:rowOff>285750</xdr:rowOff>
    </xdr:from>
    <xdr:to>
      <xdr:col>3</xdr:col>
      <xdr:colOff>1428750</xdr:colOff>
      <xdr:row>15</xdr:row>
      <xdr:rowOff>285750</xdr:rowOff>
    </xdr:to>
    <xdr:cxnSp macro="">
      <xdr:nvCxnSpPr>
        <xdr:cNvPr id="16" name="Łącznik prosty 15">
          <a:extLst>
            <a:ext uri="{FF2B5EF4-FFF2-40B4-BE49-F238E27FC236}">
              <a16:creationId xmlns:a16="http://schemas.microsoft.com/office/drawing/2014/main" id="{6535C2FE-8B2E-C09E-172C-78774E107632}"/>
            </a:ext>
          </a:extLst>
        </xdr:cNvPr>
        <xdr:cNvCxnSpPr/>
      </xdr:nvCxnSpPr>
      <xdr:spPr>
        <a:xfrm>
          <a:off x="1438275" y="627697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16</xdr:row>
      <xdr:rowOff>285750</xdr:rowOff>
    </xdr:from>
    <xdr:to>
      <xdr:col>3</xdr:col>
      <xdr:colOff>1428750</xdr:colOff>
      <xdr:row>16</xdr:row>
      <xdr:rowOff>285750</xdr:rowOff>
    </xdr:to>
    <xdr:cxnSp macro="">
      <xdr:nvCxnSpPr>
        <xdr:cNvPr id="17" name="Łącznik prosty 16">
          <a:extLst>
            <a:ext uri="{FF2B5EF4-FFF2-40B4-BE49-F238E27FC236}">
              <a16:creationId xmlns:a16="http://schemas.microsoft.com/office/drawing/2014/main" id="{887B72BA-0E9C-61AC-6A8C-5D2860604ACD}"/>
            </a:ext>
          </a:extLst>
        </xdr:cNvPr>
        <xdr:cNvCxnSpPr/>
      </xdr:nvCxnSpPr>
      <xdr:spPr>
        <a:xfrm>
          <a:off x="1438275" y="67627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17</xdr:row>
      <xdr:rowOff>285750</xdr:rowOff>
    </xdr:from>
    <xdr:to>
      <xdr:col>3</xdr:col>
      <xdr:colOff>1428750</xdr:colOff>
      <xdr:row>17</xdr:row>
      <xdr:rowOff>285750</xdr:rowOff>
    </xdr:to>
    <xdr:cxnSp macro="">
      <xdr:nvCxnSpPr>
        <xdr:cNvPr id="18" name="Łącznik prosty 17">
          <a:extLst>
            <a:ext uri="{FF2B5EF4-FFF2-40B4-BE49-F238E27FC236}">
              <a16:creationId xmlns:a16="http://schemas.microsoft.com/office/drawing/2014/main" id="{4ACD9D0A-298A-3E9B-0B0F-6AE99801177D}"/>
            </a:ext>
          </a:extLst>
        </xdr:cNvPr>
        <xdr:cNvCxnSpPr/>
      </xdr:nvCxnSpPr>
      <xdr:spPr>
        <a:xfrm>
          <a:off x="1438275" y="724852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18</xdr:row>
      <xdr:rowOff>95250</xdr:rowOff>
    </xdr:from>
    <xdr:to>
      <xdr:col>3</xdr:col>
      <xdr:colOff>476250</xdr:colOff>
      <xdr:row>18</xdr:row>
      <xdr:rowOff>361950</xdr:rowOff>
    </xdr:to>
    <xdr:cxnSp macro="">
      <xdr:nvCxnSpPr>
        <xdr:cNvPr id="19" name="Łącznik prosty 18">
          <a:extLst>
            <a:ext uri="{FF2B5EF4-FFF2-40B4-BE49-F238E27FC236}">
              <a16:creationId xmlns:a16="http://schemas.microsoft.com/office/drawing/2014/main" id="{09E90B72-40BB-58EA-DD26-CF15207ED7A4}"/>
            </a:ext>
          </a:extLst>
        </xdr:cNvPr>
        <xdr:cNvCxnSpPr/>
      </xdr:nvCxnSpPr>
      <xdr:spPr>
        <a:xfrm>
          <a:off x="1438275" y="754380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18</xdr:row>
      <xdr:rowOff>361950</xdr:rowOff>
    </xdr:from>
    <xdr:to>
      <xdr:col>3</xdr:col>
      <xdr:colOff>1428750</xdr:colOff>
      <xdr:row>18</xdr:row>
      <xdr:rowOff>361950</xdr:rowOff>
    </xdr:to>
    <xdr:cxnSp macro="">
      <xdr:nvCxnSpPr>
        <xdr:cNvPr id="20" name="Łącznik prosty 19">
          <a:extLst>
            <a:ext uri="{FF2B5EF4-FFF2-40B4-BE49-F238E27FC236}">
              <a16:creationId xmlns:a16="http://schemas.microsoft.com/office/drawing/2014/main" id="{EC192728-6548-996D-7EF6-325DC87E35F7}"/>
            </a:ext>
          </a:extLst>
        </xdr:cNvPr>
        <xdr:cNvCxnSpPr/>
      </xdr:nvCxnSpPr>
      <xdr:spPr>
        <a:xfrm>
          <a:off x="1438275" y="781050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18</xdr:row>
      <xdr:rowOff>95250</xdr:rowOff>
    </xdr:from>
    <xdr:to>
      <xdr:col>3</xdr:col>
      <xdr:colOff>1428750</xdr:colOff>
      <xdr:row>18</xdr:row>
      <xdr:rowOff>361950</xdr:rowOff>
    </xdr:to>
    <xdr:cxnSp macro="">
      <xdr:nvCxnSpPr>
        <xdr:cNvPr id="21" name="Łącznik prosty 20">
          <a:extLst>
            <a:ext uri="{FF2B5EF4-FFF2-40B4-BE49-F238E27FC236}">
              <a16:creationId xmlns:a16="http://schemas.microsoft.com/office/drawing/2014/main" id="{BB6F7FF6-30C9-2C01-F8AB-CA57F32AB2E2}"/>
            </a:ext>
          </a:extLst>
        </xdr:cNvPr>
        <xdr:cNvCxnSpPr/>
      </xdr:nvCxnSpPr>
      <xdr:spPr>
        <a:xfrm flipV="1">
          <a:off x="2390775" y="754380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19</xdr:row>
      <xdr:rowOff>95250</xdr:rowOff>
    </xdr:from>
    <xdr:to>
      <xdr:col>3</xdr:col>
      <xdr:colOff>476250</xdr:colOff>
      <xdr:row>19</xdr:row>
      <xdr:rowOff>361950</xdr:rowOff>
    </xdr:to>
    <xdr:cxnSp macro="">
      <xdr:nvCxnSpPr>
        <xdr:cNvPr id="22" name="Łącznik prosty 21">
          <a:extLst>
            <a:ext uri="{FF2B5EF4-FFF2-40B4-BE49-F238E27FC236}">
              <a16:creationId xmlns:a16="http://schemas.microsoft.com/office/drawing/2014/main" id="{50A2D32E-0316-3F1C-5439-B7A32F4EE9D4}"/>
            </a:ext>
          </a:extLst>
        </xdr:cNvPr>
        <xdr:cNvCxnSpPr/>
      </xdr:nvCxnSpPr>
      <xdr:spPr>
        <a:xfrm>
          <a:off x="1438275" y="8029575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19</xdr:row>
      <xdr:rowOff>361950</xdr:rowOff>
    </xdr:from>
    <xdr:to>
      <xdr:col>3</xdr:col>
      <xdr:colOff>1428750</xdr:colOff>
      <xdr:row>19</xdr:row>
      <xdr:rowOff>361950</xdr:rowOff>
    </xdr:to>
    <xdr:cxnSp macro="">
      <xdr:nvCxnSpPr>
        <xdr:cNvPr id="23" name="Łącznik prosty 22">
          <a:extLst>
            <a:ext uri="{FF2B5EF4-FFF2-40B4-BE49-F238E27FC236}">
              <a16:creationId xmlns:a16="http://schemas.microsoft.com/office/drawing/2014/main" id="{CDC47262-C7FD-59D1-61B4-06BF37CFE184}"/>
            </a:ext>
          </a:extLst>
        </xdr:cNvPr>
        <xdr:cNvCxnSpPr/>
      </xdr:nvCxnSpPr>
      <xdr:spPr>
        <a:xfrm>
          <a:off x="1438275" y="829627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19</xdr:row>
      <xdr:rowOff>95250</xdr:rowOff>
    </xdr:from>
    <xdr:to>
      <xdr:col>3</xdr:col>
      <xdr:colOff>1428750</xdr:colOff>
      <xdr:row>19</xdr:row>
      <xdr:rowOff>361950</xdr:rowOff>
    </xdr:to>
    <xdr:cxnSp macro="">
      <xdr:nvCxnSpPr>
        <xdr:cNvPr id="24" name="Łącznik prosty 23">
          <a:extLst>
            <a:ext uri="{FF2B5EF4-FFF2-40B4-BE49-F238E27FC236}">
              <a16:creationId xmlns:a16="http://schemas.microsoft.com/office/drawing/2014/main" id="{71FB6AD7-D99E-A18A-8F15-D3948667AE0D}"/>
            </a:ext>
          </a:extLst>
        </xdr:cNvPr>
        <xdr:cNvCxnSpPr/>
      </xdr:nvCxnSpPr>
      <xdr:spPr>
        <a:xfrm flipV="1">
          <a:off x="2390775" y="8029575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20</xdr:row>
      <xdr:rowOff>95250</xdr:rowOff>
    </xdr:from>
    <xdr:to>
      <xdr:col>3</xdr:col>
      <xdr:colOff>476250</xdr:colOff>
      <xdr:row>20</xdr:row>
      <xdr:rowOff>361950</xdr:rowOff>
    </xdr:to>
    <xdr:cxnSp macro="">
      <xdr:nvCxnSpPr>
        <xdr:cNvPr id="25" name="Łącznik prosty 24">
          <a:extLst>
            <a:ext uri="{FF2B5EF4-FFF2-40B4-BE49-F238E27FC236}">
              <a16:creationId xmlns:a16="http://schemas.microsoft.com/office/drawing/2014/main" id="{92218C45-8979-5B68-2CDE-7FD45DF9919A}"/>
            </a:ext>
          </a:extLst>
        </xdr:cNvPr>
        <xdr:cNvCxnSpPr/>
      </xdr:nvCxnSpPr>
      <xdr:spPr>
        <a:xfrm>
          <a:off x="1438275" y="851535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20</xdr:row>
      <xdr:rowOff>361950</xdr:rowOff>
    </xdr:from>
    <xdr:to>
      <xdr:col>3</xdr:col>
      <xdr:colOff>1428750</xdr:colOff>
      <xdr:row>20</xdr:row>
      <xdr:rowOff>361950</xdr:rowOff>
    </xdr:to>
    <xdr:cxnSp macro="">
      <xdr:nvCxnSpPr>
        <xdr:cNvPr id="26" name="Łącznik prosty 25">
          <a:extLst>
            <a:ext uri="{FF2B5EF4-FFF2-40B4-BE49-F238E27FC236}">
              <a16:creationId xmlns:a16="http://schemas.microsoft.com/office/drawing/2014/main" id="{53DFBFF0-688A-7ADF-748A-E6DB5FA7BADC}"/>
            </a:ext>
          </a:extLst>
        </xdr:cNvPr>
        <xdr:cNvCxnSpPr/>
      </xdr:nvCxnSpPr>
      <xdr:spPr>
        <a:xfrm>
          <a:off x="1438275" y="87820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20</xdr:row>
      <xdr:rowOff>95250</xdr:rowOff>
    </xdr:from>
    <xdr:to>
      <xdr:col>3</xdr:col>
      <xdr:colOff>1428750</xdr:colOff>
      <xdr:row>20</xdr:row>
      <xdr:rowOff>361950</xdr:rowOff>
    </xdr:to>
    <xdr:cxnSp macro="">
      <xdr:nvCxnSpPr>
        <xdr:cNvPr id="27" name="Łącznik prosty 26">
          <a:extLst>
            <a:ext uri="{FF2B5EF4-FFF2-40B4-BE49-F238E27FC236}">
              <a16:creationId xmlns:a16="http://schemas.microsoft.com/office/drawing/2014/main" id="{D5745ACE-98CA-171D-126D-C20116240D42}"/>
            </a:ext>
          </a:extLst>
        </xdr:cNvPr>
        <xdr:cNvCxnSpPr/>
      </xdr:nvCxnSpPr>
      <xdr:spPr>
        <a:xfrm flipV="1">
          <a:off x="2390775" y="851535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21</xdr:row>
      <xdr:rowOff>285750</xdr:rowOff>
    </xdr:from>
    <xdr:to>
      <xdr:col>3</xdr:col>
      <xdr:colOff>1428750</xdr:colOff>
      <xdr:row>21</xdr:row>
      <xdr:rowOff>285750</xdr:rowOff>
    </xdr:to>
    <xdr:cxnSp macro="">
      <xdr:nvCxnSpPr>
        <xdr:cNvPr id="28" name="Łącznik prosty 27">
          <a:extLst>
            <a:ext uri="{FF2B5EF4-FFF2-40B4-BE49-F238E27FC236}">
              <a16:creationId xmlns:a16="http://schemas.microsoft.com/office/drawing/2014/main" id="{7CD4FB23-0992-0103-D1AC-E0D9364A30B1}"/>
            </a:ext>
          </a:extLst>
        </xdr:cNvPr>
        <xdr:cNvCxnSpPr/>
      </xdr:nvCxnSpPr>
      <xdr:spPr>
        <a:xfrm>
          <a:off x="1438275" y="919162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22</xdr:row>
      <xdr:rowOff>285750</xdr:rowOff>
    </xdr:from>
    <xdr:to>
      <xdr:col>3</xdr:col>
      <xdr:colOff>1428750</xdr:colOff>
      <xdr:row>22</xdr:row>
      <xdr:rowOff>285750</xdr:rowOff>
    </xdr:to>
    <xdr:cxnSp macro="">
      <xdr:nvCxnSpPr>
        <xdr:cNvPr id="29" name="Łącznik prosty 28">
          <a:extLst>
            <a:ext uri="{FF2B5EF4-FFF2-40B4-BE49-F238E27FC236}">
              <a16:creationId xmlns:a16="http://schemas.microsoft.com/office/drawing/2014/main" id="{24756755-8F81-84BF-4E8A-A3B26BC93C78}"/>
            </a:ext>
          </a:extLst>
        </xdr:cNvPr>
        <xdr:cNvCxnSpPr/>
      </xdr:nvCxnSpPr>
      <xdr:spPr>
        <a:xfrm>
          <a:off x="1438275" y="967740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23</xdr:row>
      <xdr:rowOff>285750</xdr:rowOff>
    </xdr:from>
    <xdr:to>
      <xdr:col>3</xdr:col>
      <xdr:colOff>1428750</xdr:colOff>
      <xdr:row>23</xdr:row>
      <xdr:rowOff>285750</xdr:rowOff>
    </xdr:to>
    <xdr:cxnSp macro="">
      <xdr:nvCxnSpPr>
        <xdr:cNvPr id="30" name="Łącznik prosty 29">
          <a:extLst>
            <a:ext uri="{FF2B5EF4-FFF2-40B4-BE49-F238E27FC236}">
              <a16:creationId xmlns:a16="http://schemas.microsoft.com/office/drawing/2014/main" id="{30C61900-43FC-DD40-0BFD-36219879CB43}"/>
            </a:ext>
          </a:extLst>
        </xdr:cNvPr>
        <xdr:cNvCxnSpPr/>
      </xdr:nvCxnSpPr>
      <xdr:spPr>
        <a:xfrm>
          <a:off x="1438275" y="1016317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25</xdr:row>
      <xdr:rowOff>95250</xdr:rowOff>
    </xdr:from>
    <xdr:to>
      <xdr:col>3</xdr:col>
      <xdr:colOff>1428750</xdr:colOff>
      <xdr:row>25</xdr:row>
      <xdr:rowOff>95250</xdr:rowOff>
    </xdr:to>
    <xdr:cxnSp macro="">
      <xdr:nvCxnSpPr>
        <xdr:cNvPr id="31" name="Łącznik prosty 30">
          <a:extLst>
            <a:ext uri="{FF2B5EF4-FFF2-40B4-BE49-F238E27FC236}">
              <a16:creationId xmlns:a16="http://schemas.microsoft.com/office/drawing/2014/main" id="{5D8654D9-5068-8DD1-2D98-273E7456557A}"/>
            </a:ext>
          </a:extLst>
        </xdr:cNvPr>
        <xdr:cNvCxnSpPr/>
      </xdr:nvCxnSpPr>
      <xdr:spPr>
        <a:xfrm>
          <a:off x="1438275" y="1094422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25</xdr:row>
      <xdr:rowOff>95250</xdr:rowOff>
    </xdr:from>
    <xdr:to>
      <xdr:col>3</xdr:col>
      <xdr:colOff>1428750</xdr:colOff>
      <xdr:row>25</xdr:row>
      <xdr:rowOff>361950</xdr:rowOff>
    </xdr:to>
    <xdr:cxnSp macro="">
      <xdr:nvCxnSpPr>
        <xdr:cNvPr id="32" name="Łącznik prosty 31">
          <a:extLst>
            <a:ext uri="{FF2B5EF4-FFF2-40B4-BE49-F238E27FC236}">
              <a16:creationId xmlns:a16="http://schemas.microsoft.com/office/drawing/2014/main" id="{D4A263A8-376C-59EB-485B-9B7665EE60BA}"/>
            </a:ext>
          </a:extLst>
        </xdr:cNvPr>
        <xdr:cNvCxnSpPr/>
      </xdr:nvCxnSpPr>
      <xdr:spPr>
        <a:xfrm>
          <a:off x="2390775" y="10944225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1143000</xdr:colOff>
      <xdr:row>25</xdr:row>
      <xdr:rowOff>361950</xdr:rowOff>
    </xdr:from>
    <xdr:to>
      <xdr:col>3</xdr:col>
      <xdr:colOff>1428750</xdr:colOff>
      <xdr:row>25</xdr:row>
      <xdr:rowOff>361950</xdr:rowOff>
    </xdr:to>
    <xdr:cxnSp macro="">
      <xdr:nvCxnSpPr>
        <xdr:cNvPr id="33" name="Łącznik prosty 32">
          <a:extLst>
            <a:ext uri="{FF2B5EF4-FFF2-40B4-BE49-F238E27FC236}">
              <a16:creationId xmlns:a16="http://schemas.microsoft.com/office/drawing/2014/main" id="{4C9EAE43-4DF7-FD6D-BDE3-49C65FAF9DE7}"/>
            </a:ext>
          </a:extLst>
        </xdr:cNvPr>
        <xdr:cNvCxnSpPr/>
      </xdr:nvCxnSpPr>
      <xdr:spPr>
        <a:xfrm flipH="1">
          <a:off x="2105025" y="11210925"/>
          <a:ext cx="28575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26</xdr:row>
      <xdr:rowOff>95250</xdr:rowOff>
    </xdr:from>
    <xdr:to>
      <xdr:col>3</xdr:col>
      <xdr:colOff>1428750</xdr:colOff>
      <xdr:row>26</xdr:row>
      <xdr:rowOff>95250</xdr:rowOff>
    </xdr:to>
    <xdr:cxnSp macro="">
      <xdr:nvCxnSpPr>
        <xdr:cNvPr id="34" name="Łącznik prosty 33">
          <a:extLst>
            <a:ext uri="{FF2B5EF4-FFF2-40B4-BE49-F238E27FC236}">
              <a16:creationId xmlns:a16="http://schemas.microsoft.com/office/drawing/2014/main" id="{63A369FB-DD7F-6912-9897-DD8C4378E6C0}"/>
            </a:ext>
          </a:extLst>
        </xdr:cNvPr>
        <xdr:cNvCxnSpPr/>
      </xdr:nvCxnSpPr>
      <xdr:spPr>
        <a:xfrm>
          <a:off x="1438275" y="1143000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26</xdr:row>
      <xdr:rowOff>95250</xdr:rowOff>
    </xdr:from>
    <xdr:to>
      <xdr:col>3</xdr:col>
      <xdr:colOff>1428750</xdr:colOff>
      <xdr:row>26</xdr:row>
      <xdr:rowOff>361950</xdr:rowOff>
    </xdr:to>
    <xdr:cxnSp macro="">
      <xdr:nvCxnSpPr>
        <xdr:cNvPr id="35" name="Łącznik prosty 34">
          <a:extLst>
            <a:ext uri="{FF2B5EF4-FFF2-40B4-BE49-F238E27FC236}">
              <a16:creationId xmlns:a16="http://schemas.microsoft.com/office/drawing/2014/main" id="{4B077302-EE00-F80E-DF3F-599FAE42C6F0}"/>
            </a:ext>
          </a:extLst>
        </xdr:cNvPr>
        <xdr:cNvCxnSpPr/>
      </xdr:nvCxnSpPr>
      <xdr:spPr>
        <a:xfrm>
          <a:off x="2390775" y="1143000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1143000</xdr:colOff>
      <xdr:row>26</xdr:row>
      <xdr:rowOff>361950</xdr:rowOff>
    </xdr:from>
    <xdr:to>
      <xdr:col>3</xdr:col>
      <xdr:colOff>1428750</xdr:colOff>
      <xdr:row>26</xdr:row>
      <xdr:rowOff>361950</xdr:rowOff>
    </xdr:to>
    <xdr:cxnSp macro="">
      <xdr:nvCxnSpPr>
        <xdr:cNvPr id="36" name="Łącznik prosty 35">
          <a:extLst>
            <a:ext uri="{FF2B5EF4-FFF2-40B4-BE49-F238E27FC236}">
              <a16:creationId xmlns:a16="http://schemas.microsoft.com/office/drawing/2014/main" id="{B4429964-D949-C0BF-A84C-489F9BC5628E}"/>
            </a:ext>
          </a:extLst>
        </xdr:cNvPr>
        <xdr:cNvCxnSpPr/>
      </xdr:nvCxnSpPr>
      <xdr:spPr>
        <a:xfrm flipH="1">
          <a:off x="2105025" y="11696700"/>
          <a:ext cx="28575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27</xdr:row>
      <xdr:rowOff>95250</xdr:rowOff>
    </xdr:from>
    <xdr:to>
      <xdr:col>3</xdr:col>
      <xdr:colOff>1428750</xdr:colOff>
      <xdr:row>27</xdr:row>
      <xdr:rowOff>95250</xdr:rowOff>
    </xdr:to>
    <xdr:cxnSp macro="">
      <xdr:nvCxnSpPr>
        <xdr:cNvPr id="37" name="Łącznik prosty 36">
          <a:extLst>
            <a:ext uri="{FF2B5EF4-FFF2-40B4-BE49-F238E27FC236}">
              <a16:creationId xmlns:a16="http://schemas.microsoft.com/office/drawing/2014/main" id="{1071D354-37B9-8A35-3EFA-40FDA819B3A6}"/>
            </a:ext>
          </a:extLst>
        </xdr:cNvPr>
        <xdr:cNvCxnSpPr/>
      </xdr:nvCxnSpPr>
      <xdr:spPr>
        <a:xfrm>
          <a:off x="1438275" y="1191577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27</xdr:row>
      <xdr:rowOff>95250</xdr:rowOff>
    </xdr:from>
    <xdr:to>
      <xdr:col>3</xdr:col>
      <xdr:colOff>1428750</xdr:colOff>
      <xdr:row>27</xdr:row>
      <xdr:rowOff>361950</xdr:rowOff>
    </xdr:to>
    <xdr:cxnSp macro="">
      <xdr:nvCxnSpPr>
        <xdr:cNvPr id="38" name="Łącznik prosty 37">
          <a:extLst>
            <a:ext uri="{FF2B5EF4-FFF2-40B4-BE49-F238E27FC236}">
              <a16:creationId xmlns:a16="http://schemas.microsoft.com/office/drawing/2014/main" id="{8EDC7E51-873B-620D-34F5-BDC4D8204205}"/>
            </a:ext>
          </a:extLst>
        </xdr:cNvPr>
        <xdr:cNvCxnSpPr/>
      </xdr:nvCxnSpPr>
      <xdr:spPr>
        <a:xfrm>
          <a:off x="2390775" y="11915775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1143000</xdr:colOff>
      <xdr:row>27</xdr:row>
      <xdr:rowOff>361950</xdr:rowOff>
    </xdr:from>
    <xdr:to>
      <xdr:col>3</xdr:col>
      <xdr:colOff>1428750</xdr:colOff>
      <xdr:row>27</xdr:row>
      <xdr:rowOff>361950</xdr:rowOff>
    </xdr:to>
    <xdr:cxnSp macro="">
      <xdr:nvCxnSpPr>
        <xdr:cNvPr id="39" name="Łącznik prosty 38">
          <a:extLst>
            <a:ext uri="{FF2B5EF4-FFF2-40B4-BE49-F238E27FC236}">
              <a16:creationId xmlns:a16="http://schemas.microsoft.com/office/drawing/2014/main" id="{6428669A-2C52-0707-7561-3786BBA3CABD}"/>
            </a:ext>
          </a:extLst>
        </xdr:cNvPr>
        <xdr:cNvCxnSpPr/>
      </xdr:nvCxnSpPr>
      <xdr:spPr>
        <a:xfrm flipH="1">
          <a:off x="2105025" y="12182475"/>
          <a:ext cx="28575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28</xdr:row>
      <xdr:rowOff>95250</xdr:rowOff>
    </xdr:from>
    <xdr:to>
      <xdr:col>3</xdr:col>
      <xdr:colOff>1428750</xdr:colOff>
      <xdr:row>28</xdr:row>
      <xdr:rowOff>95250</xdr:rowOff>
    </xdr:to>
    <xdr:cxnSp macro="">
      <xdr:nvCxnSpPr>
        <xdr:cNvPr id="40" name="Łącznik prosty 39">
          <a:extLst>
            <a:ext uri="{FF2B5EF4-FFF2-40B4-BE49-F238E27FC236}">
              <a16:creationId xmlns:a16="http://schemas.microsoft.com/office/drawing/2014/main" id="{5B71CF87-FA28-D335-06EA-C9C16BB6A915}"/>
            </a:ext>
          </a:extLst>
        </xdr:cNvPr>
        <xdr:cNvCxnSpPr/>
      </xdr:nvCxnSpPr>
      <xdr:spPr>
        <a:xfrm>
          <a:off x="1438275" y="124015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28</xdr:row>
      <xdr:rowOff>95250</xdr:rowOff>
    </xdr:from>
    <xdr:to>
      <xdr:col>3</xdr:col>
      <xdr:colOff>1428750</xdr:colOff>
      <xdr:row>28</xdr:row>
      <xdr:rowOff>361950</xdr:rowOff>
    </xdr:to>
    <xdr:cxnSp macro="">
      <xdr:nvCxnSpPr>
        <xdr:cNvPr id="41" name="Łącznik prosty 40">
          <a:extLst>
            <a:ext uri="{FF2B5EF4-FFF2-40B4-BE49-F238E27FC236}">
              <a16:creationId xmlns:a16="http://schemas.microsoft.com/office/drawing/2014/main" id="{07AD67DE-9537-5930-94E7-19BA8EAD0176}"/>
            </a:ext>
          </a:extLst>
        </xdr:cNvPr>
        <xdr:cNvCxnSpPr/>
      </xdr:nvCxnSpPr>
      <xdr:spPr>
        <a:xfrm>
          <a:off x="2390775" y="1240155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1143000</xdr:colOff>
      <xdr:row>28</xdr:row>
      <xdr:rowOff>361950</xdr:rowOff>
    </xdr:from>
    <xdr:to>
      <xdr:col>3</xdr:col>
      <xdr:colOff>1428750</xdr:colOff>
      <xdr:row>28</xdr:row>
      <xdr:rowOff>361950</xdr:rowOff>
    </xdr:to>
    <xdr:cxnSp macro="">
      <xdr:nvCxnSpPr>
        <xdr:cNvPr id="42" name="Łącznik prosty 41">
          <a:extLst>
            <a:ext uri="{FF2B5EF4-FFF2-40B4-BE49-F238E27FC236}">
              <a16:creationId xmlns:a16="http://schemas.microsoft.com/office/drawing/2014/main" id="{C6FA4537-F8C1-9ED6-E008-BBC0C94DCA52}"/>
            </a:ext>
          </a:extLst>
        </xdr:cNvPr>
        <xdr:cNvCxnSpPr/>
      </xdr:nvCxnSpPr>
      <xdr:spPr>
        <a:xfrm flipH="1">
          <a:off x="2105025" y="12668250"/>
          <a:ext cx="28575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285750</xdr:colOff>
      <xdr:row>29</xdr:row>
      <xdr:rowOff>131763</xdr:rowOff>
    </xdr:from>
    <xdr:to>
      <xdr:col>3</xdr:col>
      <xdr:colOff>819150</xdr:colOff>
      <xdr:row>29</xdr:row>
      <xdr:rowOff>417513</xdr:rowOff>
    </xdr:to>
    <xdr:cxnSp macro="">
      <xdr:nvCxnSpPr>
        <xdr:cNvPr id="43" name="Łącznik prosty 42">
          <a:extLst>
            <a:ext uri="{FF2B5EF4-FFF2-40B4-BE49-F238E27FC236}">
              <a16:creationId xmlns:a16="http://schemas.microsoft.com/office/drawing/2014/main" id="{35584DBC-C16A-DFA0-6B3C-01D974A9734A}"/>
            </a:ext>
          </a:extLst>
        </xdr:cNvPr>
        <xdr:cNvCxnSpPr/>
      </xdr:nvCxnSpPr>
      <xdr:spPr>
        <a:xfrm flipV="1">
          <a:off x="1247775" y="12923838"/>
          <a:ext cx="533400" cy="28575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819150</xdr:colOff>
      <xdr:row>29</xdr:row>
      <xdr:rowOff>131763</xdr:rowOff>
    </xdr:from>
    <xdr:to>
      <xdr:col>3</xdr:col>
      <xdr:colOff>1619250</xdr:colOff>
      <xdr:row>29</xdr:row>
      <xdr:rowOff>131763</xdr:rowOff>
    </xdr:to>
    <xdr:cxnSp macro="">
      <xdr:nvCxnSpPr>
        <xdr:cNvPr id="44" name="Łącznik prosty 43">
          <a:extLst>
            <a:ext uri="{FF2B5EF4-FFF2-40B4-BE49-F238E27FC236}">
              <a16:creationId xmlns:a16="http://schemas.microsoft.com/office/drawing/2014/main" id="{F2710B49-765D-43F1-0702-7F29FB5E7FEA}"/>
            </a:ext>
          </a:extLst>
        </xdr:cNvPr>
        <xdr:cNvCxnSpPr/>
      </xdr:nvCxnSpPr>
      <xdr:spPr>
        <a:xfrm>
          <a:off x="1781175" y="12923838"/>
          <a:ext cx="8001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1619250</xdr:colOff>
      <xdr:row>29</xdr:row>
      <xdr:rowOff>131763</xdr:rowOff>
    </xdr:from>
    <xdr:to>
      <xdr:col>3</xdr:col>
      <xdr:colOff>1619250</xdr:colOff>
      <xdr:row>29</xdr:row>
      <xdr:rowOff>369888</xdr:rowOff>
    </xdr:to>
    <xdr:cxnSp macro="">
      <xdr:nvCxnSpPr>
        <xdr:cNvPr id="45" name="Łącznik prosty 44">
          <a:extLst>
            <a:ext uri="{FF2B5EF4-FFF2-40B4-BE49-F238E27FC236}">
              <a16:creationId xmlns:a16="http://schemas.microsoft.com/office/drawing/2014/main" id="{97AC91B9-FA64-BA85-2FF0-E8A341B591D5}"/>
            </a:ext>
          </a:extLst>
        </xdr:cNvPr>
        <xdr:cNvCxnSpPr/>
      </xdr:nvCxnSpPr>
      <xdr:spPr>
        <a:xfrm>
          <a:off x="2581275" y="12923838"/>
          <a:ext cx="0" cy="238125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1352550</xdr:colOff>
      <xdr:row>29</xdr:row>
      <xdr:rowOff>369888</xdr:rowOff>
    </xdr:from>
    <xdr:to>
      <xdr:col>3</xdr:col>
      <xdr:colOff>1619250</xdr:colOff>
      <xdr:row>29</xdr:row>
      <xdr:rowOff>369888</xdr:rowOff>
    </xdr:to>
    <xdr:cxnSp macro="">
      <xdr:nvCxnSpPr>
        <xdr:cNvPr id="46" name="Łącznik prosty 45">
          <a:extLst>
            <a:ext uri="{FF2B5EF4-FFF2-40B4-BE49-F238E27FC236}">
              <a16:creationId xmlns:a16="http://schemas.microsoft.com/office/drawing/2014/main" id="{EAD6F045-EBA8-147C-E744-57E548B0D378}"/>
            </a:ext>
          </a:extLst>
        </xdr:cNvPr>
        <xdr:cNvCxnSpPr/>
      </xdr:nvCxnSpPr>
      <xdr:spPr>
        <a:xfrm flipH="1">
          <a:off x="2314575" y="13161963"/>
          <a:ext cx="2667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285750</xdr:colOff>
      <xdr:row>29</xdr:row>
      <xdr:rowOff>131763</xdr:rowOff>
    </xdr:from>
    <xdr:to>
      <xdr:col>3</xdr:col>
      <xdr:colOff>819150</xdr:colOff>
      <xdr:row>29</xdr:row>
      <xdr:rowOff>131763</xdr:rowOff>
    </xdr:to>
    <xdr:cxnSp macro="">
      <xdr:nvCxnSpPr>
        <xdr:cNvPr id="47" name="Łącznik prosty 46">
          <a:extLst>
            <a:ext uri="{FF2B5EF4-FFF2-40B4-BE49-F238E27FC236}">
              <a16:creationId xmlns:a16="http://schemas.microsoft.com/office/drawing/2014/main" id="{5B09D7F4-CF22-BBFB-2A67-3749DD05228D}"/>
            </a:ext>
          </a:extLst>
        </xdr:cNvPr>
        <xdr:cNvCxnSpPr/>
      </xdr:nvCxnSpPr>
      <xdr:spPr>
        <a:xfrm>
          <a:off x="1247775" y="12923838"/>
          <a:ext cx="533400" cy="0"/>
        </a:xfrm>
        <a:prstGeom prst="line">
          <a:avLst/>
        </a:prstGeom>
        <a:ln w="6350">
          <a:solidFill>
            <a:srgbClr val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285750</xdr:colOff>
      <xdr:row>29</xdr:row>
      <xdr:rowOff>131763</xdr:rowOff>
    </xdr:from>
    <xdr:to>
      <xdr:col>3</xdr:col>
      <xdr:colOff>285750</xdr:colOff>
      <xdr:row>29</xdr:row>
      <xdr:rowOff>417513</xdr:rowOff>
    </xdr:to>
    <xdr:cxnSp macro="">
      <xdr:nvCxnSpPr>
        <xdr:cNvPr id="48" name="Łącznik prosty 47">
          <a:extLst>
            <a:ext uri="{FF2B5EF4-FFF2-40B4-BE49-F238E27FC236}">
              <a16:creationId xmlns:a16="http://schemas.microsoft.com/office/drawing/2014/main" id="{94B45090-EC9D-5D2B-F1BB-92449D4BCDCF}"/>
            </a:ext>
          </a:extLst>
        </xdr:cNvPr>
        <xdr:cNvCxnSpPr/>
      </xdr:nvCxnSpPr>
      <xdr:spPr>
        <a:xfrm flipV="1">
          <a:off x="1247775" y="12923838"/>
          <a:ext cx="0" cy="285750"/>
        </a:xfrm>
        <a:prstGeom prst="line">
          <a:avLst/>
        </a:prstGeom>
        <a:ln w="6350">
          <a:solidFill>
            <a:srgbClr val="00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39</xdr:row>
      <xdr:rowOff>95250</xdr:rowOff>
    </xdr:from>
    <xdr:to>
      <xdr:col>3</xdr:col>
      <xdr:colOff>1428750</xdr:colOff>
      <xdr:row>39</xdr:row>
      <xdr:rowOff>95250</xdr:rowOff>
    </xdr:to>
    <xdr:cxnSp macro="">
      <xdr:nvCxnSpPr>
        <xdr:cNvPr id="49" name="Łącznik prosty 48">
          <a:extLst>
            <a:ext uri="{FF2B5EF4-FFF2-40B4-BE49-F238E27FC236}">
              <a16:creationId xmlns:a16="http://schemas.microsoft.com/office/drawing/2014/main" id="{A99EBB0F-194B-1E64-9A85-EECC8E4AE62F}"/>
            </a:ext>
          </a:extLst>
        </xdr:cNvPr>
        <xdr:cNvCxnSpPr/>
      </xdr:nvCxnSpPr>
      <xdr:spPr>
        <a:xfrm>
          <a:off x="1438275" y="1592580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39</xdr:row>
      <xdr:rowOff>95250</xdr:rowOff>
    </xdr:from>
    <xdr:to>
      <xdr:col>3</xdr:col>
      <xdr:colOff>1428750</xdr:colOff>
      <xdr:row>39</xdr:row>
      <xdr:rowOff>361950</xdr:rowOff>
    </xdr:to>
    <xdr:cxnSp macro="">
      <xdr:nvCxnSpPr>
        <xdr:cNvPr id="50" name="Łącznik prosty 49">
          <a:extLst>
            <a:ext uri="{FF2B5EF4-FFF2-40B4-BE49-F238E27FC236}">
              <a16:creationId xmlns:a16="http://schemas.microsoft.com/office/drawing/2014/main" id="{EFA6E59F-27A7-3A92-0BE0-B87BE8494E39}"/>
            </a:ext>
          </a:extLst>
        </xdr:cNvPr>
        <xdr:cNvCxnSpPr/>
      </xdr:nvCxnSpPr>
      <xdr:spPr>
        <a:xfrm>
          <a:off x="2390775" y="1592580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1143000</xdr:colOff>
      <xdr:row>39</xdr:row>
      <xdr:rowOff>361950</xdr:rowOff>
    </xdr:from>
    <xdr:to>
      <xdr:col>3</xdr:col>
      <xdr:colOff>1428750</xdr:colOff>
      <xdr:row>39</xdr:row>
      <xdr:rowOff>361950</xdr:rowOff>
    </xdr:to>
    <xdr:cxnSp macro="">
      <xdr:nvCxnSpPr>
        <xdr:cNvPr id="51" name="Łącznik prosty 50">
          <a:extLst>
            <a:ext uri="{FF2B5EF4-FFF2-40B4-BE49-F238E27FC236}">
              <a16:creationId xmlns:a16="http://schemas.microsoft.com/office/drawing/2014/main" id="{EE906EB0-E18F-0210-792B-F55A57F728B1}"/>
            </a:ext>
          </a:extLst>
        </xdr:cNvPr>
        <xdr:cNvCxnSpPr/>
      </xdr:nvCxnSpPr>
      <xdr:spPr>
        <a:xfrm flipH="1">
          <a:off x="2105025" y="16192500"/>
          <a:ext cx="28575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40</xdr:row>
      <xdr:rowOff>95250</xdr:rowOff>
    </xdr:from>
    <xdr:to>
      <xdr:col>3</xdr:col>
      <xdr:colOff>1428750</xdr:colOff>
      <xdr:row>40</xdr:row>
      <xdr:rowOff>95250</xdr:rowOff>
    </xdr:to>
    <xdr:cxnSp macro="">
      <xdr:nvCxnSpPr>
        <xdr:cNvPr id="52" name="Łącznik prosty 51">
          <a:extLst>
            <a:ext uri="{FF2B5EF4-FFF2-40B4-BE49-F238E27FC236}">
              <a16:creationId xmlns:a16="http://schemas.microsoft.com/office/drawing/2014/main" id="{BB964607-5E6D-BC43-7DC7-BC0BC4158ECA}"/>
            </a:ext>
          </a:extLst>
        </xdr:cNvPr>
        <xdr:cNvCxnSpPr/>
      </xdr:nvCxnSpPr>
      <xdr:spPr>
        <a:xfrm>
          <a:off x="1438275" y="1641157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40</xdr:row>
      <xdr:rowOff>95250</xdr:rowOff>
    </xdr:from>
    <xdr:to>
      <xdr:col>3</xdr:col>
      <xdr:colOff>1428750</xdr:colOff>
      <xdr:row>40</xdr:row>
      <xdr:rowOff>361950</xdr:rowOff>
    </xdr:to>
    <xdr:cxnSp macro="">
      <xdr:nvCxnSpPr>
        <xdr:cNvPr id="53" name="Łącznik prosty 52">
          <a:extLst>
            <a:ext uri="{FF2B5EF4-FFF2-40B4-BE49-F238E27FC236}">
              <a16:creationId xmlns:a16="http://schemas.microsoft.com/office/drawing/2014/main" id="{751E845D-E27A-7641-BC92-F0C166BAE748}"/>
            </a:ext>
          </a:extLst>
        </xdr:cNvPr>
        <xdr:cNvCxnSpPr/>
      </xdr:nvCxnSpPr>
      <xdr:spPr>
        <a:xfrm>
          <a:off x="2390775" y="16411575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1143000</xdr:colOff>
      <xdr:row>40</xdr:row>
      <xdr:rowOff>361950</xdr:rowOff>
    </xdr:from>
    <xdr:to>
      <xdr:col>3</xdr:col>
      <xdr:colOff>1428750</xdr:colOff>
      <xdr:row>40</xdr:row>
      <xdr:rowOff>361950</xdr:rowOff>
    </xdr:to>
    <xdr:cxnSp macro="">
      <xdr:nvCxnSpPr>
        <xdr:cNvPr id="54" name="Łącznik prosty 53">
          <a:extLst>
            <a:ext uri="{FF2B5EF4-FFF2-40B4-BE49-F238E27FC236}">
              <a16:creationId xmlns:a16="http://schemas.microsoft.com/office/drawing/2014/main" id="{F430063A-1064-0B37-CC45-7AF8ED715F33}"/>
            </a:ext>
          </a:extLst>
        </xdr:cNvPr>
        <xdr:cNvCxnSpPr/>
      </xdr:nvCxnSpPr>
      <xdr:spPr>
        <a:xfrm flipH="1">
          <a:off x="2105025" y="16678275"/>
          <a:ext cx="28575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41</xdr:row>
      <xdr:rowOff>95250</xdr:rowOff>
    </xdr:from>
    <xdr:to>
      <xdr:col>3</xdr:col>
      <xdr:colOff>1428750</xdr:colOff>
      <xdr:row>41</xdr:row>
      <xdr:rowOff>95250</xdr:rowOff>
    </xdr:to>
    <xdr:cxnSp macro="">
      <xdr:nvCxnSpPr>
        <xdr:cNvPr id="55" name="Łącznik prosty 54">
          <a:extLst>
            <a:ext uri="{FF2B5EF4-FFF2-40B4-BE49-F238E27FC236}">
              <a16:creationId xmlns:a16="http://schemas.microsoft.com/office/drawing/2014/main" id="{729AD868-76EE-1C7D-BE86-BF8D28D76183}"/>
            </a:ext>
          </a:extLst>
        </xdr:cNvPr>
        <xdr:cNvCxnSpPr/>
      </xdr:nvCxnSpPr>
      <xdr:spPr>
        <a:xfrm>
          <a:off x="1438275" y="168973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41</xdr:row>
      <xdr:rowOff>95250</xdr:rowOff>
    </xdr:from>
    <xdr:to>
      <xdr:col>3</xdr:col>
      <xdr:colOff>1428750</xdr:colOff>
      <xdr:row>41</xdr:row>
      <xdr:rowOff>361950</xdr:rowOff>
    </xdr:to>
    <xdr:cxnSp macro="">
      <xdr:nvCxnSpPr>
        <xdr:cNvPr id="56" name="Łącznik prosty 55">
          <a:extLst>
            <a:ext uri="{FF2B5EF4-FFF2-40B4-BE49-F238E27FC236}">
              <a16:creationId xmlns:a16="http://schemas.microsoft.com/office/drawing/2014/main" id="{3096B22E-05E5-CBC9-57B9-6A60FD3081A2}"/>
            </a:ext>
          </a:extLst>
        </xdr:cNvPr>
        <xdr:cNvCxnSpPr/>
      </xdr:nvCxnSpPr>
      <xdr:spPr>
        <a:xfrm>
          <a:off x="2390775" y="1689735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1143000</xdr:colOff>
      <xdr:row>41</xdr:row>
      <xdr:rowOff>361950</xdr:rowOff>
    </xdr:from>
    <xdr:to>
      <xdr:col>3</xdr:col>
      <xdr:colOff>1428750</xdr:colOff>
      <xdr:row>41</xdr:row>
      <xdr:rowOff>361950</xdr:rowOff>
    </xdr:to>
    <xdr:cxnSp macro="">
      <xdr:nvCxnSpPr>
        <xdr:cNvPr id="57" name="Łącznik prosty 56">
          <a:extLst>
            <a:ext uri="{FF2B5EF4-FFF2-40B4-BE49-F238E27FC236}">
              <a16:creationId xmlns:a16="http://schemas.microsoft.com/office/drawing/2014/main" id="{32D25BD3-2372-A8AD-5B56-6F4B1F1D58CC}"/>
            </a:ext>
          </a:extLst>
        </xdr:cNvPr>
        <xdr:cNvCxnSpPr/>
      </xdr:nvCxnSpPr>
      <xdr:spPr>
        <a:xfrm flipH="1">
          <a:off x="2105025" y="17164050"/>
          <a:ext cx="28575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42</xdr:row>
      <xdr:rowOff>95250</xdr:rowOff>
    </xdr:from>
    <xdr:to>
      <xdr:col>3</xdr:col>
      <xdr:colOff>1428750</xdr:colOff>
      <xdr:row>42</xdr:row>
      <xdr:rowOff>95250</xdr:rowOff>
    </xdr:to>
    <xdr:cxnSp macro="">
      <xdr:nvCxnSpPr>
        <xdr:cNvPr id="58" name="Łącznik prosty 57">
          <a:extLst>
            <a:ext uri="{FF2B5EF4-FFF2-40B4-BE49-F238E27FC236}">
              <a16:creationId xmlns:a16="http://schemas.microsoft.com/office/drawing/2014/main" id="{FD8E8BC9-CA83-B19D-964A-BCE13FDE467B}"/>
            </a:ext>
          </a:extLst>
        </xdr:cNvPr>
        <xdr:cNvCxnSpPr/>
      </xdr:nvCxnSpPr>
      <xdr:spPr>
        <a:xfrm>
          <a:off x="1438275" y="1738312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42</xdr:row>
      <xdr:rowOff>95250</xdr:rowOff>
    </xdr:from>
    <xdr:to>
      <xdr:col>3</xdr:col>
      <xdr:colOff>1428750</xdr:colOff>
      <xdr:row>42</xdr:row>
      <xdr:rowOff>361950</xdr:rowOff>
    </xdr:to>
    <xdr:cxnSp macro="">
      <xdr:nvCxnSpPr>
        <xdr:cNvPr id="59" name="Łącznik prosty 58">
          <a:extLst>
            <a:ext uri="{FF2B5EF4-FFF2-40B4-BE49-F238E27FC236}">
              <a16:creationId xmlns:a16="http://schemas.microsoft.com/office/drawing/2014/main" id="{B4FDFEF1-3A63-2CDE-4AAF-35FE3333EF67}"/>
            </a:ext>
          </a:extLst>
        </xdr:cNvPr>
        <xdr:cNvCxnSpPr/>
      </xdr:nvCxnSpPr>
      <xdr:spPr>
        <a:xfrm>
          <a:off x="2390775" y="17383125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1143000</xdr:colOff>
      <xdr:row>42</xdr:row>
      <xdr:rowOff>361950</xdr:rowOff>
    </xdr:from>
    <xdr:to>
      <xdr:col>3</xdr:col>
      <xdr:colOff>1428750</xdr:colOff>
      <xdr:row>42</xdr:row>
      <xdr:rowOff>361950</xdr:rowOff>
    </xdr:to>
    <xdr:cxnSp macro="">
      <xdr:nvCxnSpPr>
        <xdr:cNvPr id="60" name="Łącznik prosty 59">
          <a:extLst>
            <a:ext uri="{FF2B5EF4-FFF2-40B4-BE49-F238E27FC236}">
              <a16:creationId xmlns:a16="http://schemas.microsoft.com/office/drawing/2014/main" id="{C588B6C6-D28E-9C00-9ACE-00DFDD5F1738}"/>
            </a:ext>
          </a:extLst>
        </xdr:cNvPr>
        <xdr:cNvCxnSpPr/>
      </xdr:nvCxnSpPr>
      <xdr:spPr>
        <a:xfrm flipH="1">
          <a:off x="2105025" y="17649825"/>
          <a:ext cx="28575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43</xdr:row>
      <xdr:rowOff>285750</xdr:rowOff>
    </xdr:from>
    <xdr:to>
      <xdr:col>3</xdr:col>
      <xdr:colOff>1428750</xdr:colOff>
      <xdr:row>43</xdr:row>
      <xdr:rowOff>285750</xdr:rowOff>
    </xdr:to>
    <xdr:cxnSp macro="">
      <xdr:nvCxnSpPr>
        <xdr:cNvPr id="61" name="Łącznik prosty 60">
          <a:extLst>
            <a:ext uri="{FF2B5EF4-FFF2-40B4-BE49-F238E27FC236}">
              <a16:creationId xmlns:a16="http://schemas.microsoft.com/office/drawing/2014/main" id="{F80EA84A-CA54-D466-5210-D141E01FC090}"/>
            </a:ext>
          </a:extLst>
        </xdr:cNvPr>
        <xdr:cNvCxnSpPr/>
      </xdr:nvCxnSpPr>
      <xdr:spPr>
        <a:xfrm>
          <a:off x="1438275" y="1805940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44</xdr:row>
      <xdr:rowOff>95250</xdr:rowOff>
    </xdr:from>
    <xdr:to>
      <xdr:col>3</xdr:col>
      <xdr:colOff>1428750</xdr:colOff>
      <xdr:row>44</xdr:row>
      <xdr:rowOff>95250</xdr:rowOff>
    </xdr:to>
    <xdr:cxnSp macro="">
      <xdr:nvCxnSpPr>
        <xdr:cNvPr id="62" name="Łącznik prosty 61">
          <a:extLst>
            <a:ext uri="{FF2B5EF4-FFF2-40B4-BE49-F238E27FC236}">
              <a16:creationId xmlns:a16="http://schemas.microsoft.com/office/drawing/2014/main" id="{F44C30BC-6056-A62B-43D2-9ECD54621AE0}"/>
            </a:ext>
          </a:extLst>
        </xdr:cNvPr>
        <xdr:cNvCxnSpPr/>
      </xdr:nvCxnSpPr>
      <xdr:spPr>
        <a:xfrm>
          <a:off x="1438275" y="1835467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44</xdr:row>
      <xdr:rowOff>95250</xdr:rowOff>
    </xdr:from>
    <xdr:to>
      <xdr:col>3</xdr:col>
      <xdr:colOff>1428750</xdr:colOff>
      <xdr:row>44</xdr:row>
      <xdr:rowOff>361950</xdr:rowOff>
    </xdr:to>
    <xdr:cxnSp macro="">
      <xdr:nvCxnSpPr>
        <xdr:cNvPr id="63" name="Łącznik prosty 62">
          <a:extLst>
            <a:ext uri="{FF2B5EF4-FFF2-40B4-BE49-F238E27FC236}">
              <a16:creationId xmlns:a16="http://schemas.microsoft.com/office/drawing/2014/main" id="{3AE6EE60-2954-4EA8-F949-5DA0446A9BDD}"/>
            </a:ext>
          </a:extLst>
        </xdr:cNvPr>
        <xdr:cNvCxnSpPr/>
      </xdr:nvCxnSpPr>
      <xdr:spPr>
        <a:xfrm>
          <a:off x="2390775" y="18354675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1143000</xdr:colOff>
      <xdr:row>44</xdr:row>
      <xdr:rowOff>361950</xdr:rowOff>
    </xdr:from>
    <xdr:to>
      <xdr:col>3</xdr:col>
      <xdr:colOff>1428750</xdr:colOff>
      <xdr:row>44</xdr:row>
      <xdr:rowOff>361950</xdr:rowOff>
    </xdr:to>
    <xdr:cxnSp macro="">
      <xdr:nvCxnSpPr>
        <xdr:cNvPr id="64" name="Łącznik prosty 63">
          <a:extLst>
            <a:ext uri="{FF2B5EF4-FFF2-40B4-BE49-F238E27FC236}">
              <a16:creationId xmlns:a16="http://schemas.microsoft.com/office/drawing/2014/main" id="{82309314-FF32-20A0-6277-EE15B6ADB897}"/>
            </a:ext>
          </a:extLst>
        </xdr:cNvPr>
        <xdr:cNvCxnSpPr/>
      </xdr:nvCxnSpPr>
      <xdr:spPr>
        <a:xfrm flipH="1">
          <a:off x="2105025" y="18621375"/>
          <a:ext cx="28575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45</xdr:row>
      <xdr:rowOff>95250</xdr:rowOff>
    </xdr:from>
    <xdr:to>
      <xdr:col>3</xdr:col>
      <xdr:colOff>476250</xdr:colOff>
      <xdr:row>45</xdr:row>
      <xdr:rowOff>361950</xdr:rowOff>
    </xdr:to>
    <xdr:cxnSp macro="">
      <xdr:nvCxnSpPr>
        <xdr:cNvPr id="65" name="Łącznik prosty 64">
          <a:extLst>
            <a:ext uri="{FF2B5EF4-FFF2-40B4-BE49-F238E27FC236}">
              <a16:creationId xmlns:a16="http://schemas.microsoft.com/office/drawing/2014/main" id="{83D54232-C71E-052B-BBBD-1DB1F7A7ADC9}"/>
            </a:ext>
          </a:extLst>
        </xdr:cNvPr>
        <xdr:cNvCxnSpPr/>
      </xdr:nvCxnSpPr>
      <xdr:spPr>
        <a:xfrm>
          <a:off x="1438275" y="1884045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45</xdr:row>
      <xdr:rowOff>361950</xdr:rowOff>
    </xdr:from>
    <xdr:to>
      <xdr:col>3</xdr:col>
      <xdr:colOff>1428750</xdr:colOff>
      <xdr:row>45</xdr:row>
      <xdr:rowOff>361950</xdr:rowOff>
    </xdr:to>
    <xdr:cxnSp macro="">
      <xdr:nvCxnSpPr>
        <xdr:cNvPr id="66" name="Łącznik prosty 65">
          <a:extLst>
            <a:ext uri="{FF2B5EF4-FFF2-40B4-BE49-F238E27FC236}">
              <a16:creationId xmlns:a16="http://schemas.microsoft.com/office/drawing/2014/main" id="{67AD188F-F667-7765-96E6-2ADA6C58CCCA}"/>
            </a:ext>
          </a:extLst>
        </xdr:cNvPr>
        <xdr:cNvCxnSpPr/>
      </xdr:nvCxnSpPr>
      <xdr:spPr>
        <a:xfrm>
          <a:off x="1438275" y="191071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45</xdr:row>
      <xdr:rowOff>95250</xdr:rowOff>
    </xdr:from>
    <xdr:to>
      <xdr:col>3</xdr:col>
      <xdr:colOff>1428750</xdr:colOff>
      <xdr:row>45</xdr:row>
      <xdr:rowOff>361950</xdr:rowOff>
    </xdr:to>
    <xdr:cxnSp macro="">
      <xdr:nvCxnSpPr>
        <xdr:cNvPr id="67" name="Łącznik prosty 66">
          <a:extLst>
            <a:ext uri="{FF2B5EF4-FFF2-40B4-BE49-F238E27FC236}">
              <a16:creationId xmlns:a16="http://schemas.microsoft.com/office/drawing/2014/main" id="{01C4222B-3CF4-1BE0-FC9E-F53E5AA76025}"/>
            </a:ext>
          </a:extLst>
        </xdr:cNvPr>
        <xdr:cNvCxnSpPr/>
      </xdr:nvCxnSpPr>
      <xdr:spPr>
        <a:xfrm flipV="1">
          <a:off x="2390775" y="1884045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46</xdr:row>
      <xdr:rowOff>95250</xdr:rowOff>
    </xdr:from>
    <xdr:to>
      <xdr:col>3</xdr:col>
      <xdr:colOff>1428750</xdr:colOff>
      <xdr:row>46</xdr:row>
      <xdr:rowOff>95250</xdr:rowOff>
    </xdr:to>
    <xdr:cxnSp macro="">
      <xdr:nvCxnSpPr>
        <xdr:cNvPr id="68" name="Łącznik prosty 67">
          <a:extLst>
            <a:ext uri="{FF2B5EF4-FFF2-40B4-BE49-F238E27FC236}">
              <a16:creationId xmlns:a16="http://schemas.microsoft.com/office/drawing/2014/main" id="{47072A82-ECBB-C639-40DB-D4A0D33B7076}"/>
            </a:ext>
          </a:extLst>
        </xdr:cNvPr>
        <xdr:cNvCxnSpPr/>
      </xdr:nvCxnSpPr>
      <xdr:spPr>
        <a:xfrm>
          <a:off x="1438275" y="1932622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46</xdr:row>
      <xdr:rowOff>95250</xdr:rowOff>
    </xdr:from>
    <xdr:to>
      <xdr:col>3</xdr:col>
      <xdr:colOff>1428750</xdr:colOff>
      <xdr:row>46</xdr:row>
      <xdr:rowOff>361950</xdr:rowOff>
    </xdr:to>
    <xdr:cxnSp macro="">
      <xdr:nvCxnSpPr>
        <xdr:cNvPr id="69" name="Łącznik prosty 68">
          <a:extLst>
            <a:ext uri="{FF2B5EF4-FFF2-40B4-BE49-F238E27FC236}">
              <a16:creationId xmlns:a16="http://schemas.microsoft.com/office/drawing/2014/main" id="{1D706F9E-2333-8E30-A7E6-243535C11B28}"/>
            </a:ext>
          </a:extLst>
        </xdr:cNvPr>
        <xdr:cNvCxnSpPr/>
      </xdr:nvCxnSpPr>
      <xdr:spPr>
        <a:xfrm>
          <a:off x="2390775" y="19326225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1143000</xdr:colOff>
      <xdr:row>46</xdr:row>
      <xdr:rowOff>361950</xdr:rowOff>
    </xdr:from>
    <xdr:to>
      <xdr:col>3</xdr:col>
      <xdr:colOff>1428750</xdr:colOff>
      <xdr:row>46</xdr:row>
      <xdr:rowOff>361950</xdr:rowOff>
    </xdr:to>
    <xdr:cxnSp macro="">
      <xdr:nvCxnSpPr>
        <xdr:cNvPr id="70" name="Łącznik prosty 69">
          <a:extLst>
            <a:ext uri="{FF2B5EF4-FFF2-40B4-BE49-F238E27FC236}">
              <a16:creationId xmlns:a16="http://schemas.microsoft.com/office/drawing/2014/main" id="{A7D27388-607F-76EA-7BB0-FE38FEA33D49}"/>
            </a:ext>
          </a:extLst>
        </xdr:cNvPr>
        <xdr:cNvCxnSpPr/>
      </xdr:nvCxnSpPr>
      <xdr:spPr>
        <a:xfrm flipH="1">
          <a:off x="2105025" y="19592925"/>
          <a:ext cx="28575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47</xdr:row>
      <xdr:rowOff>95250</xdr:rowOff>
    </xdr:from>
    <xdr:to>
      <xdr:col>3</xdr:col>
      <xdr:colOff>1428750</xdr:colOff>
      <xdr:row>47</xdr:row>
      <xdr:rowOff>95250</xdr:rowOff>
    </xdr:to>
    <xdr:cxnSp macro="">
      <xdr:nvCxnSpPr>
        <xdr:cNvPr id="71" name="Łącznik prosty 70">
          <a:extLst>
            <a:ext uri="{FF2B5EF4-FFF2-40B4-BE49-F238E27FC236}">
              <a16:creationId xmlns:a16="http://schemas.microsoft.com/office/drawing/2014/main" id="{1B4FEE67-B1E2-FC2E-E18F-2B50BD1B5543}"/>
            </a:ext>
          </a:extLst>
        </xdr:cNvPr>
        <xdr:cNvCxnSpPr/>
      </xdr:nvCxnSpPr>
      <xdr:spPr>
        <a:xfrm>
          <a:off x="1438275" y="1981200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47</xdr:row>
      <xdr:rowOff>95250</xdr:rowOff>
    </xdr:from>
    <xdr:to>
      <xdr:col>3</xdr:col>
      <xdr:colOff>1428750</xdr:colOff>
      <xdr:row>47</xdr:row>
      <xdr:rowOff>361950</xdr:rowOff>
    </xdr:to>
    <xdr:cxnSp macro="">
      <xdr:nvCxnSpPr>
        <xdr:cNvPr id="72" name="Łącznik prosty 71">
          <a:extLst>
            <a:ext uri="{FF2B5EF4-FFF2-40B4-BE49-F238E27FC236}">
              <a16:creationId xmlns:a16="http://schemas.microsoft.com/office/drawing/2014/main" id="{80AB8833-D297-5E61-43E3-700E0AE68AF1}"/>
            </a:ext>
          </a:extLst>
        </xdr:cNvPr>
        <xdr:cNvCxnSpPr/>
      </xdr:nvCxnSpPr>
      <xdr:spPr>
        <a:xfrm>
          <a:off x="2390775" y="1981200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1143000</xdr:colOff>
      <xdr:row>47</xdr:row>
      <xdr:rowOff>361950</xdr:rowOff>
    </xdr:from>
    <xdr:to>
      <xdr:col>3</xdr:col>
      <xdr:colOff>1428750</xdr:colOff>
      <xdr:row>47</xdr:row>
      <xdr:rowOff>361950</xdr:rowOff>
    </xdr:to>
    <xdr:cxnSp macro="">
      <xdr:nvCxnSpPr>
        <xdr:cNvPr id="73" name="Łącznik prosty 72">
          <a:extLst>
            <a:ext uri="{FF2B5EF4-FFF2-40B4-BE49-F238E27FC236}">
              <a16:creationId xmlns:a16="http://schemas.microsoft.com/office/drawing/2014/main" id="{7D4D0618-EEAE-C672-F2A2-D93A4F890509}"/>
            </a:ext>
          </a:extLst>
        </xdr:cNvPr>
        <xdr:cNvCxnSpPr/>
      </xdr:nvCxnSpPr>
      <xdr:spPr>
        <a:xfrm flipH="1">
          <a:off x="2105025" y="20078700"/>
          <a:ext cx="28575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48</xdr:row>
      <xdr:rowOff>95250</xdr:rowOff>
    </xdr:from>
    <xdr:to>
      <xdr:col>3</xdr:col>
      <xdr:colOff>1428750</xdr:colOff>
      <xdr:row>48</xdr:row>
      <xdr:rowOff>95250</xdr:rowOff>
    </xdr:to>
    <xdr:cxnSp macro="">
      <xdr:nvCxnSpPr>
        <xdr:cNvPr id="74" name="Łącznik prosty 73">
          <a:extLst>
            <a:ext uri="{FF2B5EF4-FFF2-40B4-BE49-F238E27FC236}">
              <a16:creationId xmlns:a16="http://schemas.microsoft.com/office/drawing/2014/main" id="{7F9ABA4D-F36A-C8DC-3332-51E7E8835FB9}"/>
            </a:ext>
          </a:extLst>
        </xdr:cNvPr>
        <xdr:cNvCxnSpPr/>
      </xdr:nvCxnSpPr>
      <xdr:spPr>
        <a:xfrm>
          <a:off x="1438275" y="2029777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48</xdr:row>
      <xdr:rowOff>95250</xdr:rowOff>
    </xdr:from>
    <xdr:to>
      <xdr:col>3</xdr:col>
      <xdr:colOff>1428750</xdr:colOff>
      <xdr:row>48</xdr:row>
      <xdr:rowOff>361950</xdr:rowOff>
    </xdr:to>
    <xdr:cxnSp macro="">
      <xdr:nvCxnSpPr>
        <xdr:cNvPr id="75" name="Łącznik prosty 74">
          <a:extLst>
            <a:ext uri="{FF2B5EF4-FFF2-40B4-BE49-F238E27FC236}">
              <a16:creationId xmlns:a16="http://schemas.microsoft.com/office/drawing/2014/main" id="{D8035402-1E9A-74CE-30BB-28392632FD1B}"/>
            </a:ext>
          </a:extLst>
        </xdr:cNvPr>
        <xdr:cNvCxnSpPr/>
      </xdr:nvCxnSpPr>
      <xdr:spPr>
        <a:xfrm>
          <a:off x="2390775" y="20297775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1143000</xdr:colOff>
      <xdr:row>48</xdr:row>
      <xdr:rowOff>361950</xdr:rowOff>
    </xdr:from>
    <xdr:to>
      <xdr:col>3</xdr:col>
      <xdr:colOff>1428750</xdr:colOff>
      <xdr:row>48</xdr:row>
      <xdr:rowOff>361950</xdr:rowOff>
    </xdr:to>
    <xdr:cxnSp macro="">
      <xdr:nvCxnSpPr>
        <xdr:cNvPr id="76" name="Łącznik prosty 75">
          <a:extLst>
            <a:ext uri="{FF2B5EF4-FFF2-40B4-BE49-F238E27FC236}">
              <a16:creationId xmlns:a16="http://schemas.microsoft.com/office/drawing/2014/main" id="{D534A7BD-AE7E-5EF7-B603-4BA3D67F94B2}"/>
            </a:ext>
          </a:extLst>
        </xdr:cNvPr>
        <xdr:cNvCxnSpPr/>
      </xdr:nvCxnSpPr>
      <xdr:spPr>
        <a:xfrm flipH="1">
          <a:off x="2105025" y="20564475"/>
          <a:ext cx="28575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49</xdr:row>
      <xdr:rowOff>95250</xdr:rowOff>
    </xdr:from>
    <xdr:to>
      <xdr:col>3</xdr:col>
      <xdr:colOff>1428750</xdr:colOff>
      <xdr:row>49</xdr:row>
      <xdr:rowOff>95250</xdr:rowOff>
    </xdr:to>
    <xdr:cxnSp macro="">
      <xdr:nvCxnSpPr>
        <xdr:cNvPr id="77" name="Łącznik prosty 76">
          <a:extLst>
            <a:ext uri="{FF2B5EF4-FFF2-40B4-BE49-F238E27FC236}">
              <a16:creationId xmlns:a16="http://schemas.microsoft.com/office/drawing/2014/main" id="{1E94D715-D84B-F587-4CE0-922D54E3F55A}"/>
            </a:ext>
          </a:extLst>
        </xdr:cNvPr>
        <xdr:cNvCxnSpPr/>
      </xdr:nvCxnSpPr>
      <xdr:spPr>
        <a:xfrm>
          <a:off x="1438275" y="20783550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49</xdr:row>
      <xdr:rowOff>95250</xdr:rowOff>
    </xdr:from>
    <xdr:to>
      <xdr:col>3</xdr:col>
      <xdr:colOff>1428750</xdr:colOff>
      <xdr:row>49</xdr:row>
      <xdr:rowOff>361950</xdr:rowOff>
    </xdr:to>
    <xdr:cxnSp macro="">
      <xdr:nvCxnSpPr>
        <xdr:cNvPr id="78" name="Łącznik prosty 77">
          <a:extLst>
            <a:ext uri="{FF2B5EF4-FFF2-40B4-BE49-F238E27FC236}">
              <a16:creationId xmlns:a16="http://schemas.microsoft.com/office/drawing/2014/main" id="{C77674CC-F590-BE91-1B1B-6DCAB2270C60}"/>
            </a:ext>
          </a:extLst>
        </xdr:cNvPr>
        <xdr:cNvCxnSpPr/>
      </xdr:nvCxnSpPr>
      <xdr:spPr>
        <a:xfrm>
          <a:off x="2390775" y="20783550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1143000</xdr:colOff>
      <xdr:row>49</xdr:row>
      <xdr:rowOff>361950</xdr:rowOff>
    </xdr:from>
    <xdr:to>
      <xdr:col>3</xdr:col>
      <xdr:colOff>1428750</xdr:colOff>
      <xdr:row>49</xdr:row>
      <xdr:rowOff>361950</xdr:rowOff>
    </xdr:to>
    <xdr:cxnSp macro="">
      <xdr:nvCxnSpPr>
        <xdr:cNvPr id="79" name="Łącznik prosty 78">
          <a:extLst>
            <a:ext uri="{FF2B5EF4-FFF2-40B4-BE49-F238E27FC236}">
              <a16:creationId xmlns:a16="http://schemas.microsoft.com/office/drawing/2014/main" id="{069559CD-2060-FC3B-5B7D-B53595D27136}"/>
            </a:ext>
          </a:extLst>
        </xdr:cNvPr>
        <xdr:cNvCxnSpPr/>
      </xdr:nvCxnSpPr>
      <xdr:spPr>
        <a:xfrm flipH="1">
          <a:off x="2105025" y="21050250"/>
          <a:ext cx="28575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50</xdr:row>
      <xdr:rowOff>95250</xdr:rowOff>
    </xdr:from>
    <xdr:to>
      <xdr:col>3</xdr:col>
      <xdr:colOff>1428750</xdr:colOff>
      <xdr:row>50</xdr:row>
      <xdr:rowOff>95250</xdr:rowOff>
    </xdr:to>
    <xdr:cxnSp macro="">
      <xdr:nvCxnSpPr>
        <xdr:cNvPr id="80" name="Łącznik prosty 79">
          <a:extLst>
            <a:ext uri="{FF2B5EF4-FFF2-40B4-BE49-F238E27FC236}">
              <a16:creationId xmlns:a16="http://schemas.microsoft.com/office/drawing/2014/main" id="{4F937E00-EBFF-A5BF-61B7-A97EDBFFDBBA}"/>
            </a:ext>
          </a:extLst>
        </xdr:cNvPr>
        <xdr:cNvCxnSpPr/>
      </xdr:nvCxnSpPr>
      <xdr:spPr>
        <a:xfrm>
          <a:off x="1438275" y="21269325"/>
          <a:ext cx="95250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1428750</xdr:colOff>
      <xdr:row>50</xdr:row>
      <xdr:rowOff>95250</xdr:rowOff>
    </xdr:from>
    <xdr:to>
      <xdr:col>3</xdr:col>
      <xdr:colOff>1428750</xdr:colOff>
      <xdr:row>50</xdr:row>
      <xdr:rowOff>361950</xdr:rowOff>
    </xdr:to>
    <xdr:cxnSp macro="">
      <xdr:nvCxnSpPr>
        <xdr:cNvPr id="81" name="Łącznik prosty 80">
          <a:extLst>
            <a:ext uri="{FF2B5EF4-FFF2-40B4-BE49-F238E27FC236}">
              <a16:creationId xmlns:a16="http://schemas.microsoft.com/office/drawing/2014/main" id="{02566A1A-5BFD-D589-4934-438E83299B31}"/>
            </a:ext>
          </a:extLst>
        </xdr:cNvPr>
        <xdr:cNvCxnSpPr/>
      </xdr:nvCxnSpPr>
      <xdr:spPr>
        <a:xfrm>
          <a:off x="2390775" y="21269325"/>
          <a:ext cx="0" cy="2667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1143000</xdr:colOff>
      <xdr:row>50</xdr:row>
      <xdr:rowOff>361950</xdr:rowOff>
    </xdr:from>
    <xdr:to>
      <xdr:col>3</xdr:col>
      <xdr:colOff>1428750</xdr:colOff>
      <xdr:row>50</xdr:row>
      <xdr:rowOff>361950</xdr:rowOff>
    </xdr:to>
    <xdr:cxnSp macro="">
      <xdr:nvCxnSpPr>
        <xdr:cNvPr id="82" name="Łącznik prosty 81">
          <a:extLst>
            <a:ext uri="{FF2B5EF4-FFF2-40B4-BE49-F238E27FC236}">
              <a16:creationId xmlns:a16="http://schemas.microsoft.com/office/drawing/2014/main" id="{D1E933BF-885F-CE2C-0C9E-AAF58F191770}"/>
            </a:ext>
          </a:extLst>
        </xdr:cNvPr>
        <xdr:cNvCxnSpPr/>
      </xdr:nvCxnSpPr>
      <xdr:spPr>
        <a:xfrm flipH="1">
          <a:off x="2105025" y="21536025"/>
          <a:ext cx="285750" cy="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404813</xdr:colOff>
      <xdr:row>51</xdr:row>
      <xdr:rowOff>381000</xdr:rowOff>
    </xdr:from>
    <xdr:to>
      <xdr:col>3</xdr:col>
      <xdr:colOff>652463</xdr:colOff>
      <xdr:row>51</xdr:row>
      <xdr:rowOff>444500</xdr:rowOff>
    </xdr:to>
    <xdr:cxnSp macro="">
      <xdr:nvCxnSpPr>
        <xdr:cNvPr id="83" name="Łącznik prosty 82">
          <a:extLst>
            <a:ext uri="{FF2B5EF4-FFF2-40B4-BE49-F238E27FC236}">
              <a16:creationId xmlns:a16="http://schemas.microsoft.com/office/drawing/2014/main" id="{D1166614-CE45-47A4-3986-E59A6323A889}"/>
            </a:ext>
          </a:extLst>
        </xdr:cNvPr>
        <xdr:cNvCxnSpPr/>
      </xdr:nvCxnSpPr>
      <xdr:spPr>
        <a:xfrm>
          <a:off x="1366838" y="22040850"/>
          <a:ext cx="247650" cy="63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652463</xdr:colOff>
      <xdr:row>51</xdr:row>
      <xdr:rowOff>254000</xdr:rowOff>
    </xdr:from>
    <xdr:to>
      <xdr:col>3</xdr:col>
      <xdr:colOff>652463</xdr:colOff>
      <xdr:row>51</xdr:row>
      <xdr:rowOff>444500</xdr:rowOff>
    </xdr:to>
    <xdr:cxnSp macro="">
      <xdr:nvCxnSpPr>
        <xdr:cNvPr id="84" name="Łącznik prosty 83">
          <a:extLst>
            <a:ext uri="{FF2B5EF4-FFF2-40B4-BE49-F238E27FC236}">
              <a16:creationId xmlns:a16="http://schemas.microsoft.com/office/drawing/2014/main" id="{0C401D3A-1C1A-1E00-893D-2DF19C8B985C}"/>
            </a:ext>
          </a:extLst>
        </xdr:cNvPr>
        <xdr:cNvCxnSpPr/>
      </xdr:nvCxnSpPr>
      <xdr:spPr>
        <a:xfrm flipV="1">
          <a:off x="1614488" y="21913850"/>
          <a:ext cx="0" cy="190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652463</xdr:colOff>
      <xdr:row>51</xdr:row>
      <xdr:rowOff>127000</xdr:rowOff>
    </xdr:from>
    <xdr:to>
      <xdr:col>3</xdr:col>
      <xdr:colOff>1081088</xdr:colOff>
      <xdr:row>51</xdr:row>
      <xdr:rowOff>254000</xdr:rowOff>
    </xdr:to>
    <xdr:cxnSp macro="">
      <xdr:nvCxnSpPr>
        <xdr:cNvPr id="85" name="Łącznik prosty 84">
          <a:extLst>
            <a:ext uri="{FF2B5EF4-FFF2-40B4-BE49-F238E27FC236}">
              <a16:creationId xmlns:a16="http://schemas.microsoft.com/office/drawing/2014/main" id="{1F355D9D-F8F6-57FD-3126-7D9222A76D3C}"/>
            </a:ext>
          </a:extLst>
        </xdr:cNvPr>
        <xdr:cNvCxnSpPr/>
      </xdr:nvCxnSpPr>
      <xdr:spPr>
        <a:xfrm flipV="1">
          <a:off x="1614488" y="21786850"/>
          <a:ext cx="428625" cy="1270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1081088</xdr:colOff>
      <xdr:row>51</xdr:row>
      <xdr:rowOff>127000</xdr:rowOff>
    </xdr:from>
    <xdr:to>
      <xdr:col>3</xdr:col>
      <xdr:colOff>1081088</xdr:colOff>
      <xdr:row>51</xdr:row>
      <xdr:rowOff>317500</xdr:rowOff>
    </xdr:to>
    <xdr:cxnSp macro="">
      <xdr:nvCxnSpPr>
        <xdr:cNvPr id="86" name="Łącznik prosty 85">
          <a:extLst>
            <a:ext uri="{FF2B5EF4-FFF2-40B4-BE49-F238E27FC236}">
              <a16:creationId xmlns:a16="http://schemas.microsoft.com/office/drawing/2014/main" id="{6643D95E-618F-2235-342F-E1827B80017E}"/>
            </a:ext>
          </a:extLst>
        </xdr:cNvPr>
        <xdr:cNvCxnSpPr/>
      </xdr:nvCxnSpPr>
      <xdr:spPr>
        <a:xfrm>
          <a:off x="2043113" y="21786850"/>
          <a:ext cx="0" cy="190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1081088</xdr:colOff>
      <xdr:row>51</xdr:row>
      <xdr:rowOff>317500</xdr:rowOff>
    </xdr:from>
    <xdr:to>
      <xdr:col>3</xdr:col>
      <xdr:colOff>1328738</xdr:colOff>
      <xdr:row>51</xdr:row>
      <xdr:rowOff>381000</xdr:rowOff>
    </xdr:to>
    <xdr:cxnSp macro="">
      <xdr:nvCxnSpPr>
        <xdr:cNvPr id="87" name="Łącznik prosty 86">
          <a:extLst>
            <a:ext uri="{FF2B5EF4-FFF2-40B4-BE49-F238E27FC236}">
              <a16:creationId xmlns:a16="http://schemas.microsoft.com/office/drawing/2014/main" id="{8AF86CF2-B879-6B56-C4C5-72DBA2868B01}"/>
            </a:ext>
          </a:extLst>
        </xdr:cNvPr>
        <xdr:cNvCxnSpPr/>
      </xdr:nvCxnSpPr>
      <xdr:spPr>
        <a:xfrm>
          <a:off x="2043113" y="21977350"/>
          <a:ext cx="247650" cy="63500"/>
        </a:xfrm>
        <a:prstGeom prst="line">
          <a:avLst/>
        </a:prstGeom>
        <a:ln w="22860">
          <a:solidFill>
            <a:srgbClr val="000000"/>
          </a:solidFill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3</xdr:col>
      <xdr:colOff>814948</xdr:colOff>
      <xdr:row>7</xdr:row>
      <xdr:rowOff>130518</xdr:rowOff>
    </xdr:from>
    <xdr:ext cx="192553" cy="132665"/>
    <xdr:sp macro="" textlink="">
      <xdr:nvSpPr>
        <xdr:cNvPr id="88" name="pole tekstowe 87">
          <a:extLst>
            <a:ext uri="{FF2B5EF4-FFF2-40B4-BE49-F238E27FC236}">
              <a16:creationId xmlns:a16="http://schemas.microsoft.com/office/drawing/2014/main" id="{9A93933F-F210-A68F-3075-F321BC9B417C}"/>
            </a:ext>
          </a:extLst>
        </xdr:cNvPr>
        <xdr:cNvSpPr txBox="1"/>
      </xdr:nvSpPr>
      <xdr:spPr>
        <a:xfrm>
          <a:off x="1776973" y="2235543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680</a:t>
          </a:r>
        </a:p>
      </xdr:txBody>
    </xdr:sp>
    <xdr:clientData/>
  </xdr:oneCellAnchor>
  <xdr:oneCellAnchor>
    <xdr:from>
      <xdr:col>3</xdr:col>
      <xdr:colOff>814948</xdr:colOff>
      <xdr:row>8</xdr:row>
      <xdr:rowOff>130518</xdr:rowOff>
    </xdr:from>
    <xdr:ext cx="192553" cy="132665"/>
    <xdr:sp macro="" textlink="">
      <xdr:nvSpPr>
        <xdr:cNvPr id="89" name="pole tekstowe 88">
          <a:extLst>
            <a:ext uri="{FF2B5EF4-FFF2-40B4-BE49-F238E27FC236}">
              <a16:creationId xmlns:a16="http://schemas.microsoft.com/office/drawing/2014/main" id="{BF7F1A31-772F-9B96-B2C7-97C6E4F37458}"/>
            </a:ext>
          </a:extLst>
        </xdr:cNvPr>
        <xdr:cNvSpPr txBox="1"/>
      </xdr:nvSpPr>
      <xdr:spPr>
        <a:xfrm>
          <a:off x="1776973" y="272131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510</a:t>
          </a:r>
        </a:p>
      </xdr:txBody>
    </xdr:sp>
    <xdr:clientData/>
  </xdr:oneCellAnchor>
  <xdr:oneCellAnchor>
    <xdr:from>
      <xdr:col>3</xdr:col>
      <xdr:colOff>424423</xdr:colOff>
      <xdr:row>9</xdr:row>
      <xdr:rowOff>8281</xdr:rowOff>
    </xdr:from>
    <xdr:ext cx="192553" cy="132665"/>
    <xdr:sp macro="" textlink="">
      <xdr:nvSpPr>
        <xdr:cNvPr id="90" name="pole tekstowe 89">
          <a:extLst>
            <a:ext uri="{FF2B5EF4-FFF2-40B4-BE49-F238E27FC236}">
              <a16:creationId xmlns:a16="http://schemas.microsoft.com/office/drawing/2014/main" id="{ABFE7BDE-8B83-840E-2307-C2E8F060632B}"/>
            </a:ext>
          </a:extLst>
        </xdr:cNvPr>
        <xdr:cNvSpPr txBox="1"/>
      </xdr:nvSpPr>
      <xdr:spPr>
        <a:xfrm>
          <a:off x="1386448" y="3084856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187</a:t>
          </a:r>
        </a:p>
      </xdr:txBody>
    </xdr:sp>
    <xdr:clientData/>
  </xdr:oneCellAnchor>
  <xdr:oneCellAnchor>
    <xdr:from>
      <xdr:col>3</xdr:col>
      <xdr:colOff>1174066</xdr:colOff>
      <xdr:row>9</xdr:row>
      <xdr:rowOff>274981</xdr:rowOff>
    </xdr:from>
    <xdr:ext cx="128368" cy="132665"/>
    <xdr:sp macro="" textlink="">
      <xdr:nvSpPr>
        <xdr:cNvPr id="91" name="pole tekstowe 90">
          <a:extLst>
            <a:ext uri="{FF2B5EF4-FFF2-40B4-BE49-F238E27FC236}">
              <a16:creationId xmlns:a16="http://schemas.microsoft.com/office/drawing/2014/main" id="{6EB91EC5-445D-D2A0-1DC1-134BAC364747}"/>
            </a:ext>
          </a:extLst>
        </xdr:cNvPr>
        <xdr:cNvSpPr txBox="1"/>
      </xdr:nvSpPr>
      <xdr:spPr>
        <a:xfrm>
          <a:off x="2136091" y="3351556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38</a:t>
          </a:r>
        </a:p>
      </xdr:txBody>
    </xdr:sp>
    <xdr:clientData/>
  </xdr:oneCellAnchor>
  <xdr:oneCellAnchor>
    <xdr:from>
      <xdr:col>3</xdr:col>
      <xdr:colOff>1339166</xdr:colOff>
      <xdr:row>9</xdr:row>
      <xdr:rowOff>8281</xdr:rowOff>
    </xdr:from>
    <xdr:ext cx="128368" cy="132665"/>
    <xdr:sp macro="" textlink="">
      <xdr:nvSpPr>
        <xdr:cNvPr id="92" name="pole tekstowe 91">
          <a:extLst>
            <a:ext uri="{FF2B5EF4-FFF2-40B4-BE49-F238E27FC236}">
              <a16:creationId xmlns:a16="http://schemas.microsoft.com/office/drawing/2014/main" id="{EA596F54-9298-C442-FE2F-74C2BD3AD91C}"/>
            </a:ext>
          </a:extLst>
        </xdr:cNvPr>
        <xdr:cNvSpPr txBox="1"/>
      </xdr:nvSpPr>
      <xdr:spPr>
        <a:xfrm>
          <a:off x="2301191" y="3084856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32</a:t>
          </a:r>
        </a:p>
      </xdr:txBody>
    </xdr:sp>
    <xdr:clientData/>
  </xdr:oneCellAnchor>
  <xdr:oneCellAnchor>
    <xdr:from>
      <xdr:col>3</xdr:col>
      <xdr:colOff>1637616</xdr:colOff>
      <xdr:row>9</xdr:row>
      <xdr:rowOff>173381</xdr:rowOff>
    </xdr:from>
    <xdr:ext cx="128368" cy="132665"/>
    <xdr:sp macro="" textlink="">
      <xdr:nvSpPr>
        <xdr:cNvPr id="93" name="pole tekstowe 92">
          <a:extLst>
            <a:ext uri="{FF2B5EF4-FFF2-40B4-BE49-F238E27FC236}">
              <a16:creationId xmlns:a16="http://schemas.microsoft.com/office/drawing/2014/main" id="{30484F9D-9A8D-ABEA-2464-98CF7AD814FE}"/>
            </a:ext>
          </a:extLst>
        </xdr:cNvPr>
        <xdr:cNvSpPr txBox="1"/>
      </xdr:nvSpPr>
      <xdr:spPr>
        <a:xfrm>
          <a:off x="2599641" y="3249956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20</a:t>
          </a:r>
        </a:p>
      </xdr:txBody>
    </xdr:sp>
    <xdr:clientData/>
  </xdr:oneCellAnchor>
  <xdr:oneCellAnchor>
    <xdr:from>
      <xdr:col>3</xdr:col>
      <xdr:colOff>754281</xdr:colOff>
      <xdr:row>10</xdr:row>
      <xdr:rowOff>130518</xdr:rowOff>
    </xdr:from>
    <xdr:ext cx="256737" cy="132665"/>
    <xdr:sp macro="" textlink="">
      <xdr:nvSpPr>
        <xdr:cNvPr id="94" name="pole tekstowe 93">
          <a:extLst>
            <a:ext uri="{FF2B5EF4-FFF2-40B4-BE49-F238E27FC236}">
              <a16:creationId xmlns:a16="http://schemas.microsoft.com/office/drawing/2014/main" id="{881ED636-1614-854D-8D86-03B03E05964B}"/>
            </a:ext>
          </a:extLst>
        </xdr:cNvPr>
        <xdr:cNvSpPr txBox="1"/>
      </xdr:nvSpPr>
      <xdr:spPr>
        <a:xfrm>
          <a:off x="1716306" y="3692868"/>
          <a:ext cx="256737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1200</a:t>
          </a:r>
        </a:p>
      </xdr:txBody>
    </xdr:sp>
    <xdr:clientData/>
  </xdr:oneCellAnchor>
  <xdr:oneCellAnchor>
    <xdr:from>
      <xdr:col>3</xdr:col>
      <xdr:colOff>754281</xdr:colOff>
      <xdr:row>11</xdr:row>
      <xdr:rowOff>130518</xdr:rowOff>
    </xdr:from>
    <xdr:ext cx="256737" cy="132665"/>
    <xdr:sp macro="" textlink="">
      <xdr:nvSpPr>
        <xdr:cNvPr id="95" name="pole tekstowe 94">
          <a:extLst>
            <a:ext uri="{FF2B5EF4-FFF2-40B4-BE49-F238E27FC236}">
              <a16:creationId xmlns:a16="http://schemas.microsoft.com/office/drawing/2014/main" id="{D6BCAEC2-C0A0-698A-F2FF-FF6976478082}"/>
            </a:ext>
          </a:extLst>
        </xdr:cNvPr>
        <xdr:cNvSpPr txBox="1"/>
      </xdr:nvSpPr>
      <xdr:spPr>
        <a:xfrm>
          <a:off x="1716306" y="4178643"/>
          <a:ext cx="256737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1080</a:t>
          </a:r>
        </a:p>
      </xdr:txBody>
    </xdr:sp>
    <xdr:clientData/>
  </xdr:oneCellAnchor>
  <xdr:oneCellAnchor>
    <xdr:from>
      <xdr:col>3</xdr:col>
      <xdr:colOff>814948</xdr:colOff>
      <xdr:row>12</xdr:row>
      <xdr:rowOff>130518</xdr:rowOff>
    </xdr:from>
    <xdr:ext cx="192553" cy="132665"/>
    <xdr:sp macro="" textlink="">
      <xdr:nvSpPr>
        <xdr:cNvPr id="96" name="pole tekstowe 95">
          <a:extLst>
            <a:ext uri="{FF2B5EF4-FFF2-40B4-BE49-F238E27FC236}">
              <a16:creationId xmlns:a16="http://schemas.microsoft.com/office/drawing/2014/main" id="{52E6441A-34E6-2488-FF40-BDAD66A42A9E}"/>
            </a:ext>
          </a:extLst>
        </xdr:cNvPr>
        <xdr:cNvSpPr txBox="1"/>
      </xdr:nvSpPr>
      <xdr:spPr>
        <a:xfrm>
          <a:off x="1776973" y="466441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970</a:t>
          </a:r>
        </a:p>
      </xdr:txBody>
    </xdr:sp>
    <xdr:clientData/>
  </xdr:oneCellAnchor>
  <xdr:oneCellAnchor>
    <xdr:from>
      <xdr:col>3</xdr:col>
      <xdr:colOff>814948</xdr:colOff>
      <xdr:row>13</xdr:row>
      <xdr:rowOff>130518</xdr:rowOff>
    </xdr:from>
    <xdr:ext cx="192553" cy="132665"/>
    <xdr:sp macro="" textlink="">
      <xdr:nvSpPr>
        <xdr:cNvPr id="97" name="pole tekstowe 96">
          <a:extLst>
            <a:ext uri="{FF2B5EF4-FFF2-40B4-BE49-F238E27FC236}">
              <a16:creationId xmlns:a16="http://schemas.microsoft.com/office/drawing/2014/main" id="{7ECBE837-ADD1-9C80-802B-031820D88E78}"/>
            </a:ext>
          </a:extLst>
        </xdr:cNvPr>
        <xdr:cNvSpPr txBox="1"/>
      </xdr:nvSpPr>
      <xdr:spPr>
        <a:xfrm>
          <a:off x="1776973" y="5150193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905</a:t>
          </a:r>
        </a:p>
      </xdr:txBody>
    </xdr:sp>
    <xdr:clientData/>
  </xdr:oneCellAnchor>
  <xdr:oneCellAnchor>
    <xdr:from>
      <xdr:col>3</xdr:col>
      <xdr:colOff>814948</xdr:colOff>
      <xdr:row>14</xdr:row>
      <xdr:rowOff>130518</xdr:rowOff>
    </xdr:from>
    <xdr:ext cx="192553" cy="132665"/>
    <xdr:sp macro="" textlink="">
      <xdr:nvSpPr>
        <xdr:cNvPr id="98" name="pole tekstowe 97">
          <a:extLst>
            <a:ext uri="{FF2B5EF4-FFF2-40B4-BE49-F238E27FC236}">
              <a16:creationId xmlns:a16="http://schemas.microsoft.com/office/drawing/2014/main" id="{270709C7-E371-DFA7-D62A-62F0B44C9177}"/>
            </a:ext>
          </a:extLst>
        </xdr:cNvPr>
        <xdr:cNvSpPr txBox="1"/>
      </xdr:nvSpPr>
      <xdr:spPr>
        <a:xfrm>
          <a:off x="1776973" y="563596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780</a:t>
          </a:r>
        </a:p>
      </xdr:txBody>
    </xdr:sp>
    <xdr:clientData/>
  </xdr:oneCellAnchor>
  <xdr:oneCellAnchor>
    <xdr:from>
      <xdr:col>3</xdr:col>
      <xdr:colOff>814948</xdr:colOff>
      <xdr:row>15</xdr:row>
      <xdr:rowOff>130518</xdr:rowOff>
    </xdr:from>
    <xdr:ext cx="192553" cy="132665"/>
    <xdr:sp macro="" textlink="">
      <xdr:nvSpPr>
        <xdr:cNvPr id="99" name="pole tekstowe 98">
          <a:extLst>
            <a:ext uri="{FF2B5EF4-FFF2-40B4-BE49-F238E27FC236}">
              <a16:creationId xmlns:a16="http://schemas.microsoft.com/office/drawing/2014/main" id="{04DDB49C-43BE-6198-D187-9845DA0C65E9}"/>
            </a:ext>
          </a:extLst>
        </xdr:cNvPr>
        <xdr:cNvSpPr txBox="1"/>
      </xdr:nvSpPr>
      <xdr:spPr>
        <a:xfrm>
          <a:off x="1776973" y="6121743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665</a:t>
          </a:r>
        </a:p>
      </xdr:txBody>
    </xdr:sp>
    <xdr:clientData/>
  </xdr:oneCellAnchor>
  <xdr:oneCellAnchor>
    <xdr:from>
      <xdr:col>3</xdr:col>
      <xdr:colOff>814948</xdr:colOff>
      <xdr:row>16</xdr:row>
      <xdr:rowOff>130518</xdr:rowOff>
    </xdr:from>
    <xdr:ext cx="192553" cy="132665"/>
    <xdr:sp macro="" textlink="">
      <xdr:nvSpPr>
        <xdr:cNvPr id="100" name="pole tekstowe 99">
          <a:extLst>
            <a:ext uri="{FF2B5EF4-FFF2-40B4-BE49-F238E27FC236}">
              <a16:creationId xmlns:a16="http://schemas.microsoft.com/office/drawing/2014/main" id="{AF672E69-1628-C44F-105E-B1216E89B8E9}"/>
            </a:ext>
          </a:extLst>
        </xdr:cNvPr>
        <xdr:cNvSpPr txBox="1"/>
      </xdr:nvSpPr>
      <xdr:spPr>
        <a:xfrm>
          <a:off x="1776973" y="660751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500</a:t>
          </a:r>
        </a:p>
      </xdr:txBody>
    </xdr:sp>
    <xdr:clientData/>
  </xdr:oneCellAnchor>
  <xdr:oneCellAnchor>
    <xdr:from>
      <xdr:col>3</xdr:col>
      <xdr:colOff>814948</xdr:colOff>
      <xdr:row>17</xdr:row>
      <xdr:rowOff>130518</xdr:rowOff>
    </xdr:from>
    <xdr:ext cx="192553" cy="132665"/>
    <xdr:sp macro="" textlink="">
      <xdr:nvSpPr>
        <xdr:cNvPr id="101" name="pole tekstowe 100">
          <a:extLst>
            <a:ext uri="{FF2B5EF4-FFF2-40B4-BE49-F238E27FC236}">
              <a16:creationId xmlns:a16="http://schemas.microsoft.com/office/drawing/2014/main" id="{1FF2C085-F2B9-05DC-C492-970127C623E5}"/>
            </a:ext>
          </a:extLst>
        </xdr:cNvPr>
        <xdr:cNvSpPr txBox="1"/>
      </xdr:nvSpPr>
      <xdr:spPr>
        <a:xfrm>
          <a:off x="1776973" y="7093293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365</a:t>
          </a:r>
        </a:p>
      </xdr:txBody>
    </xdr:sp>
    <xdr:clientData/>
  </xdr:oneCellAnchor>
  <xdr:oneCellAnchor>
    <xdr:from>
      <xdr:col>3</xdr:col>
      <xdr:colOff>786373</xdr:colOff>
      <xdr:row>18</xdr:row>
      <xdr:rowOff>206718</xdr:rowOff>
    </xdr:from>
    <xdr:ext cx="192553" cy="132665"/>
    <xdr:sp macro="" textlink="">
      <xdr:nvSpPr>
        <xdr:cNvPr id="102" name="pole tekstowe 101">
          <a:extLst>
            <a:ext uri="{FF2B5EF4-FFF2-40B4-BE49-F238E27FC236}">
              <a16:creationId xmlns:a16="http://schemas.microsoft.com/office/drawing/2014/main" id="{AB586E8B-F719-D375-8A90-188D3C3416E4}"/>
            </a:ext>
          </a:extLst>
        </xdr:cNvPr>
        <xdr:cNvSpPr txBox="1"/>
      </xdr:nvSpPr>
      <xdr:spPr>
        <a:xfrm>
          <a:off x="1748398" y="765526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193</a:t>
          </a:r>
        </a:p>
      </xdr:txBody>
    </xdr:sp>
    <xdr:clientData/>
  </xdr:oneCellAnchor>
  <xdr:oneCellAnchor>
    <xdr:from>
      <xdr:col>3</xdr:col>
      <xdr:colOff>1434416</xdr:colOff>
      <xdr:row>18</xdr:row>
      <xdr:rowOff>155918</xdr:rowOff>
    </xdr:from>
    <xdr:ext cx="128368" cy="132665"/>
    <xdr:sp macro="" textlink="">
      <xdr:nvSpPr>
        <xdr:cNvPr id="103" name="pole tekstowe 102">
          <a:extLst>
            <a:ext uri="{FF2B5EF4-FFF2-40B4-BE49-F238E27FC236}">
              <a16:creationId xmlns:a16="http://schemas.microsoft.com/office/drawing/2014/main" id="{28059FA8-DFAC-FCE7-397C-FB3434DE1024}"/>
            </a:ext>
          </a:extLst>
        </xdr:cNvPr>
        <xdr:cNvSpPr txBox="1"/>
      </xdr:nvSpPr>
      <xdr:spPr>
        <a:xfrm>
          <a:off x="2396441" y="760446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15</a:t>
          </a:r>
        </a:p>
      </xdr:txBody>
    </xdr:sp>
    <xdr:clientData/>
  </xdr:oneCellAnchor>
  <xdr:oneCellAnchor>
    <xdr:from>
      <xdr:col>3</xdr:col>
      <xdr:colOff>786373</xdr:colOff>
      <xdr:row>19</xdr:row>
      <xdr:rowOff>206718</xdr:rowOff>
    </xdr:from>
    <xdr:ext cx="192553" cy="132665"/>
    <xdr:sp macro="" textlink="">
      <xdr:nvSpPr>
        <xdr:cNvPr id="104" name="pole tekstowe 103">
          <a:extLst>
            <a:ext uri="{FF2B5EF4-FFF2-40B4-BE49-F238E27FC236}">
              <a16:creationId xmlns:a16="http://schemas.microsoft.com/office/drawing/2014/main" id="{F7BD4C8B-1C10-ACE9-FC7E-828D08AF3915}"/>
            </a:ext>
          </a:extLst>
        </xdr:cNvPr>
        <xdr:cNvSpPr txBox="1"/>
      </xdr:nvSpPr>
      <xdr:spPr>
        <a:xfrm>
          <a:off x="1748398" y="8141043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192</a:t>
          </a:r>
        </a:p>
      </xdr:txBody>
    </xdr:sp>
    <xdr:clientData/>
  </xdr:oneCellAnchor>
  <xdr:oneCellAnchor>
    <xdr:from>
      <xdr:col>3</xdr:col>
      <xdr:colOff>1434416</xdr:colOff>
      <xdr:row>19</xdr:row>
      <xdr:rowOff>155918</xdr:rowOff>
    </xdr:from>
    <xdr:ext cx="128368" cy="132665"/>
    <xdr:sp macro="" textlink="">
      <xdr:nvSpPr>
        <xdr:cNvPr id="105" name="pole tekstowe 104">
          <a:extLst>
            <a:ext uri="{FF2B5EF4-FFF2-40B4-BE49-F238E27FC236}">
              <a16:creationId xmlns:a16="http://schemas.microsoft.com/office/drawing/2014/main" id="{EB8A664E-02FE-5663-18D2-2A8C43A32F01}"/>
            </a:ext>
          </a:extLst>
        </xdr:cNvPr>
        <xdr:cNvSpPr txBox="1"/>
      </xdr:nvSpPr>
      <xdr:spPr>
        <a:xfrm>
          <a:off x="2396441" y="809024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12</a:t>
          </a:r>
        </a:p>
      </xdr:txBody>
    </xdr:sp>
    <xdr:clientData/>
  </xdr:oneCellAnchor>
  <xdr:oneCellAnchor>
    <xdr:from>
      <xdr:col>3</xdr:col>
      <xdr:colOff>786373</xdr:colOff>
      <xdr:row>20</xdr:row>
      <xdr:rowOff>206718</xdr:rowOff>
    </xdr:from>
    <xdr:ext cx="192553" cy="132665"/>
    <xdr:sp macro="" textlink="">
      <xdr:nvSpPr>
        <xdr:cNvPr id="106" name="pole tekstowe 105">
          <a:extLst>
            <a:ext uri="{FF2B5EF4-FFF2-40B4-BE49-F238E27FC236}">
              <a16:creationId xmlns:a16="http://schemas.microsoft.com/office/drawing/2014/main" id="{19DF7740-D893-7647-AF59-9095F1B88EC5}"/>
            </a:ext>
          </a:extLst>
        </xdr:cNvPr>
        <xdr:cNvSpPr txBox="1"/>
      </xdr:nvSpPr>
      <xdr:spPr>
        <a:xfrm>
          <a:off x="1748398" y="862681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167</a:t>
          </a:r>
        </a:p>
      </xdr:txBody>
    </xdr:sp>
    <xdr:clientData/>
  </xdr:oneCellAnchor>
  <xdr:oneCellAnchor>
    <xdr:from>
      <xdr:col>3</xdr:col>
      <xdr:colOff>1434416</xdr:colOff>
      <xdr:row>20</xdr:row>
      <xdr:rowOff>155918</xdr:rowOff>
    </xdr:from>
    <xdr:ext cx="128368" cy="132665"/>
    <xdr:sp macro="" textlink="">
      <xdr:nvSpPr>
        <xdr:cNvPr id="107" name="pole tekstowe 106">
          <a:extLst>
            <a:ext uri="{FF2B5EF4-FFF2-40B4-BE49-F238E27FC236}">
              <a16:creationId xmlns:a16="http://schemas.microsoft.com/office/drawing/2014/main" id="{E83FCC58-80E6-F76A-9EB7-952C8A2B3297}"/>
            </a:ext>
          </a:extLst>
        </xdr:cNvPr>
        <xdr:cNvSpPr txBox="1"/>
      </xdr:nvSpPr>
      <xdr:spPr>
        <a:xfrm>
          <a:off x="2396441" y="857601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17</a:t>
          </a:r>
        </a:p>
      </xdr:txBody>
    </xdr:sp>
    <xdr:clientData/>
  </xdr:oneCellAnchor>
  <xdr:oneCellAnchor>
    <xdr:from>
      <xdr:col>3</xdr:col>
      <xdr:colOff>814948</xdr:colOff>
      <xdr:row>21</xdr:row>
      <xdr:rowOff>130518</xdr:rowOff>
    </xdr:from>
    <xdr:ext cx="192553" cy="132665"/>
    <xdr:sp macro="" textlink="">
      <xdr:nvSpPr>
        <xdr:cNvPr id="108" name="pole tekstowe 107">
          <a:extLst>
            <a:ext uri="{FF2B5EF4-FFF2-40B4-BE49-F238E27FC236}">
              <a16:creationId xmlns:a16="http://schemas.microsoft.com/office/drawing/2014/main" id="{1603BC78-F33F-9258-748F-08DC38AEBC4D}"/>
            </a:ext>
          </a:extLst>
        </xdr:cNvPr>
        <xdr:cNvSpPr txBox="1"/>
      </xdr:nvSpPr>
      <xdr:spPr>
        <a:xfrm>
          <a:off x="1776973" y="9036393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480</a:t>
          </a:r>
        </a:p>
      </xdr:txBody>
    </xdr:sp>
    <xdr:clientData/>
  </xdr:oneCellAnchor>
  <xdr:oneCellAnchor>
    <xdr:from>
      <xdr:col>3</xdr:col>
      <xdr:colOff>814948</xdr:colOff>
      <xdr:row>22</xdr:row>
      <xdr:rowOff>130518</xdr:rowOff>
    </xdr:from>
    <xdr:ext cx="192553" cy="132665"/>
    <xdr:sp macro="" textlink="">
      <xdr:nvSpPr>
        <xdr:cNvPr id="109" name="pole tekstowe 108">
          <a:extLst>
            <a:ext uri="{FF2B5EF4-FFF2-40B4-BE49-F238E27FC236}">
              <a16:creationId xmlns:a16="http://schemas.microsoft.com/office/drawing/2014/main" id="{60A76D3F-A5E6-4CDB-3144-A178740272BD}"/>
            </a:ext>
          </a:extLst>
        </xdr:cNvPr>
        <xdr:cNvSpPr txBox="1"/>
      </xdr:nvSpPr>
      <xdr:spPr>
        <a:xfrm>
          <a:off x="1776973" y="952216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690</a:t>
          </a:r>
        </a:p>
      </xdr:txBody>
    </xdr:sp>
    <xdr:clientData/>
  </xdr:oneCellAnchor>
  <xdr:oneCellAnchor>
    <xdr:from>
      <xdr:col>3</xdr:col>
      <xdr:colOff>814948</xdr:colOff>
      <xdr:row>23</xdr:row>
      <xdr:rowOff>130518</xdr:rowOff>
    </xdr:from>
    <xdr:ext cx="192553" cy="132665"/>
    <xdr:sp macro="" textlink="">
      <xdr:nvSpPr>
        <xdr:cNvPr id="110" name="pole tekstowe 109">
          <a:extLst>
            <a:ext uri="{FF2B5EF4-FFF2-40B4-BE49-F238E27FC236}">
              <a16:creationId xmlns:a16="http://schemas.microsoft.com/office/drawing/2014/main" id="{5BC0084D-C5E9-3CD6-7852-2162F81863A4}"/>
            </a:ext>
          </a:extLst>
        </xdr:cNvPr>
        <xdr:cNvSpPr txBox="1"/>
      </xdr:nvSpPr>
      <xdr:spPr>
        <a:xfrm>
          <a:off x="1776973" y="10007943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665</a:t>
          </a:r>
        </a:p>
      </xdr:txBody>
    </xdr:sp>
    <xdr:clientData/>
  </xdr:oneCellAnchor>
  <xdr:oneCellAnchor>
    <xdr:from>
      <xdr:col>3</xdr:col>
      <xdr:colOff>786373</xdr:colOff>
      <xdr:row>25</xdr:row>
      <xdr:rowOff>105118</xdr:rowOff>
    </xdr:from>
    <xdr:ext cx="192553" cy="132665"/>
    <xdr:sp macro="" textlink="">
      <xdr:nvSpPr>
        <xdr:cNvPr id="111" name="pole tekstowe 110">
          <a:extLst>
            <a:ext uri="{FF2B5EF4-FFF2-40B4-BE49-F238E27FC236}">
              <a16:creationId xmlns:a16="http://schemas.microsoft.com/office/drawing/2014/main" id="{1671C28B-5AD2-6D57-29F0-56A232DD0D85}"/>
            </a:ext>
          </a:extLst>
        </xdr:cNvPr>
        <xdr:cNvSpPr txBox="1"/>
      </xdr:nvSpPr>
      <xdr:spPr>
        <a:xfrm>
          <a:off x="1748398" y="10954093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528</a:t>
          </a:r>
        </a:p>
      </xdr:txBody>
    </xdr:sp>
    <xdr:clientData/>
  </xdr:oneCellAnchor>
  <xdr:oneCellAnchor>
    <xdr:from>
      <xdr:col>3</xdr:col>
      <xdr:colOff>1434416</xdr:colOff>
      <xdr:row>25</xdr:row>
      <xdr:rowOff>155918</xdr:rowOff>
    </xdr:from>
    <xdr:ext cx="128368" cy="132665"/>
    <xdr:sp macro="" textlink="">
      <xdr:nvSpPr>
        <xdr:cNvPr id="112" name="pole tekstowe 111">
          <a:extLst>
            <a:ext uri="{FF2B5EF4-FFF2-40B4-BE49-F238E27FC236}">
              <a16:creationId xmlns:a16="http://schemas.microsoft.com/office/drawing/2014/main" id="{F250A484-8AC6-A706-22FA-990DAFE3177A}"/>
            </a:ext>
          </a:extLst>
        </xdr:cNvPr>
        <xdr:cNvSpPr txBox="1"/>
      </xdr:nvSpPr>
      <xdr:spPr>
        <a:xfrm>
          <a:off x="2396441" y="1100489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13</a:t>
          </a:r>
        </a:p>
      </xdr:txBody>
    </xdr:sp>
    <xdr:clientData/>
  </xdr:oneCellAnchor>
  <xdr:oneCellAnchor>
    <xdr:from>
      <xdr:col>3</xdr:col>
      <xdr:colOff>1142316</xdr:colOff>
      <xdr:row>25</xdr:row>
      <xdr:rowOff>206718</xdr:rowOff>
    </xdr:from>
    <xdr:ext cx="128368" cy="132665"/>
    <xdr:sp macro="" textlink="">
      <xdr:nvSpPr>
        <xdr:cNvPr id="113" name="pole tekstowe 112">
          <a:extLst>
            <a:ext uri="{FF2B5EF4-FFF2-40B4-BE49-F238E27FC236}">
              <a16:creationId xmlns:a16="http://schemas.microsoft.com/office/drawing/2014/main" id="{A3EE3DD6-E7EB-6153-57A9-168D5577CC14}"/>
            </a:ext>
          </a:extLst>
        </xdr:cNvPr>
        <xdr:cNvSpPr txBox="1"/>
      </xdr:nvSpPr>
      <xdr:spPr>
        <a:xfrm>
          <a:off x="2104341" y="1105569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56</a:t>
          </a:r>
        </a:p>
      </xdr:txBody>
    </xdr:sp>
    <xdr:clientData/>
  </xdr:oneCellAnchor>
  <xdr:oneCellAnchor>
    <xdr:from>
      <xdr:col>3</xdr:col>
      <xdr:colOff>786373</xdr:colOff>
      <xdr:row>26</xdr:row>
      <xdr:rowOff>105118</xdr:rowOff>
    </xdr:from>
    <xdr:ext cx="192553" cy="132665"/>
    <xdr:sp macro="" textlink="">
      <xdr:nvSpPr>
        <xdr:cNvPr id="114" name="pole tekstowe 113">
          <a:extLst>
            <a:ext uri="{FF2B5EF4-FFF2-40B4-BE49-F238E27FC236}">
              <a16:creationId xmlns:a16="http://schemas.microsoft.com/office/drawing/2014/main" id="{C849896A-8D56-087C-6227-160F5F840ED7}"/>
            </a:ext>
          </a:extLst>
        </xdr:cNvPr>
        <xdr:cNvSpPr txBox="1"/>
      </xdr:nvSpPr>
      <xdr:spPr>
        <a:xfrm>
          <a:off x="1748398" y="1143986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364</a:t>
          </a:r>
        </a:p>
      </xdr:txBody>
    </xdr:sp>
    <xdr:clientData/>
  </xdr:oneCellAnchor>
  <xdr:oneCellAnchor>
    <xdr:from>
      <xdr:col>3</xdr:col>
      <xdr:colOff>1434416</xdr:colOff>
      <xdr:row>26</xdr:row>
      <xdr:rowOff>155918</xdr:rowOff>
    </xdr:from>
    <xdr:ext cx="128368" cy="132665"/>
    <xdr:sp macro="" textlink="">
      <xdr:nvSpPr>
        <xdr:cNvPr id="115" name="pole tekstowe 114">
          <a:extLst>
            <a:ext uri="{FF2B5EF4-FFF2-40B4-BE49-F238E27FC236}">
              <a16:creationId xmlns:a16="http://schemas.microsoft.com/office/drawing/2014/main" id="{BC108E3B-7E2B-65F6-8809-AF37FB7ABA27}"/>
            </a:ext>
          </a:extLst>
        </xdr:cNvPr>
        <xdr:cNvSpPr txBox="1"/>
      </xdr:nvSpPr>
      <xdr:spPr>
        <a:xfrm>
          <a:off x="2396441" y="1149066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10</a:t>
          </a:r>
        </a:p>
      </xdr:txBody>
    </xdr:sp>
    <xdr:clientData/>
  </xdr:oneCellAnchor>
  <xdr:oneCellAnchor>
    <xdr:from>
      <xdr:col>3</xdr:col>
      <xdr:colOff>1142316</xdr:colOff>
      <xdr:row>26</xdr:row>
      <xdr:rowOff>206718</xdr:rowOff>
    </xdr:from>
    <xdr:ext cx="128368" cy="132665"/>
    <xdr:sp macro="" textlink="">
      <xdr:nvSpPr>
        <xdr:cNvPr id="116" name="pole tekstowe 115">
          <a:extLst>
            <a:ext uri="{FF2B5EF4-FFF2-40B4-BE49-F238E27FC236}">
              <a16:creationId xmlns:a16="http://schemas.microsoft.com/office/drawing/2014/main" id="{7BCF5BD4-3520-A558-EA46-73D1394A52C2}"/>
            </a:ext>
          </a:extLst>
        </xdr:cNvPr>
        <xdr:cNvSpPr txBox="1"/>
      </xdr:nvSpPr>
      <xdr:spPr>
        <a:xfrm>
          <a:off x="2104341" y="1154146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56</a:t>
          </a:r>
        </a:p>
      </xdr:txBody>
    </xdr:sp>
    <xdr:clientData/>
  </xdr:oneCellAnchor>
  <xdr:oneCellAnchor>
    <xdr:from>
      <xdr:col>3</xdr:col>
      <xdr:colOff>786373</xdr:colOff>
      <xdr:row>27</xdr:row>
      <xdr:rowOff>105118</xdr:rowOff>
    </xdr:from>
    <xdr:ext cx="192553" cy="132665"/>
    <xdr:sp macro="" textlink="">
      <xdr:nvSpPr>
        <xdr:cNvPr id="117" name="pole tekstowe 116">
          <a:extLst>
            <a:ext uri="{FF2B5EF4-FFF2-40B4-BE49-F238E27FC236}">
              <a16:creationId xmlns:a16="http://schemas.microsoft.com/office/drawing/2014/main" id="{EDA7DA64-4005-6A66-F2CC-2F3F851D54DD}"/>
            </a:ext>
          </a:extLst>
        </xdr:cNvPr>
        <xdr:cNvSpPr txBox="1"/>
      </xdr:nvSpPr>
      <xdr:spPr>
        <a:xfrm>
          <a:off x="1748398" y="11925643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331</a:t>
          </a:r>
        </a:p>
      </xdr:txBody>
    </xdr:sp>
    <xdr:clientData/>
  </xdr:oneCellAnchor>
  <xdr:oneCellAnchor>
    <xdr:from>
      <xdr:col>3</xdr:col>
      <xdr:colOff>1434416</xdr:colOff>
      <xdr:row>27</xdr:row>
      <xdr:rowOff>155918</xdr:rowOff>
    </xdr:from>
    <xdr:ext cx="128368" cy="132665"/>
    <xdr:sp macro="" textlink="">
      <xdr:nvSpPr>
        <xdr:cNvPr id="118" name="pole tekstowe 117">
          <a:extLst>
            <a:ext uri="{FF2B5EF4-FFF2-40B4-BE49-F238E27FC236}">
              <a16:creationId xmlns:a16="http://schemas.microsoft.com/office/drawing/2014/main" id="{F2AADC35-145C-AB4D-6A60-ADEC5E8137E5}"/>
            </a:ext>
          </a:extLst>
        </xdr:cNvPr>
        <xdr:cNvSpPr txBox="1"/>
      </xdr:nvSpPr>
      <xdr:spPr>
        <a:xfrm>
          <a:off x="2396441" y="1197644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13</a:t>
          </a:r>
        </a:p>
      </xdr:txBody>
    </xdr:sp>
    <xdr:clientData/>
  </xdr:oneCellAnchor>
  <xdr:oneCellAnchor>
    <xdr:from>
      <xdr:col>3</xdr:col>
      <xdr:colOff>1142316</xdr:colOff>
      <xdr:row>27</xdr:row>
      <xdr:rowOff>206718</xdr:rowOff>
    </xdr:from>
    <xdr:ext cx="128368" cy="132665"/>
    <xdr:sp macro="" textlink="">
      <xdr:nvSpPr>
        <xdr:cNvPr id="119" name="pole tekstowe 118">
          <a:extLst>
            <a:ext uri="{FF2B5EF4-FFF2-40B4-BE49-F238E27FC236}">
              <a16:creationId xmlns:a16="http://schemas.microsoft.com/office/drawing/2014/main" id="{4ECECCBD-1659-BBD0-D452-EDEDB4B8E723}"/>
            </a:ext>
          </a:extLst>
        </xdr:cNvPr>
        <xdr:cNvSpPr txBox="1"/>
      </xdr:nvSpPr>
      <xdr:spPr>
        <a:xfrm>
          <a:off x="2104341" y="1202724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56</a:t>
          </a:r>
        </a:p>
      </xdr:txBody>
    </xdr:sp>
    <xdr:clientData/>
  </xdr:oneCellAnchor>
  <xdr:oneCellAnchor>
    <xdr:from>
      <xdr:col>3</xdr:col>
      <xdr:colOff>786373</xdr:colOff>
      <xdr:row>28</xdr:row>
      <xdr:rowOff>105118</xdr:rowOff>
    </xdr:from>
    <xdr:ext cx="192553" cy="132665"/>
    <xdr:sp macro="" textlink="">
      <xdr:nvSpPr>
        <xdr:cNvPr id="120" name="pole tekstowe 119">
          <a:extLst>
            <a:ext uri="{FF2B5EF4-FFF2-40B4-BE49-F238E27FC236}">
              <a16:creationId xmlns:a16="http://schemas.microsoft.com/office/drawing/2014/main" id="{EFFEA649-C131-228E-EE15-6AA0E0DD4205}"/>
            </a:ext>
          </a:extLst>
        </xdr:cNvPr>
        <xdr:cNvSpPr txBox="1"/>
      </xdr:nvSpPr>
      <xdr:spPr>
        <a:xfrm>
          <a:off x="1748398" y="1241141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294</a:t>
          </a:r>
        </a:p>
      </xdr:txBody>
    </xdr:sp>
    <xdr:clientData/>
  </xdr:oneCellAnchor>
  <xdr:oneCellAnchor>
    <xdr:from>
      <xdr:col>3</xdr:col>
      <xdr:colOff>1434416</xdr:colOff>
      <xdr:row>28</xdr:row>
      <xdr:rowOff>155918</xdr:rowOff>
    </xdr:from>
    <xdr:ext cx="128368" cy="132665"/>
    <xdr:sp macro="" textlink="">
      <xdr:nvSpPr>
        <xdr:cNvPr id="121" name="pole tekstowe 120">
          <a:extLst>
            <a:ext uri="{FF2B5EF4-FFF2-40B4-BE49-F238E27FC236}">
              <a16:creationId xmlns:a16="http://schemas.microsoft.com/office/drawing/2014/main" id="{31F44AD0-4B39-5DC9-8E66-5C9AF0B90FF8}"/>
            </a:ext>
          </a:extLst>
        </xdr:cNvPr>
        <xdr:cNvSpPr txBox="1"/>
      </xdr:nvSpPr>
      <xdr:spPr>
        <a:xfrm>
          <a:off x="2396441" y="1246221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16</a:t>
          </a:r>
        </a:p>
      </xdr:txBody>
    </xdr:sp>
    <xdr:clientData/>
  </xdr:oneCellAnchor>
  <xdr:oneCellAnchor>
    <xdr:from>
      <xdr:col>3</xdr:col>
      <xdr:colOff>1142316</xdr:colOff>
      <xdr:row>28</xdr:row>
      <xdr:rowOff>206718</xdr:rowOff>
    </xdr:from>
    <xdr:ext cx="128368" cy="132665"/>
    <xdr:sp macro="" textlink="">
      <xdr:nvSpPr>
        <xdr:cNvPr id="122" name="pole tekstowe 121">
          <a:extLst>
            <a:ext uri="{FF2B5EF4-FFF2-40B4-BE49-F238E27FC236}">
              <a16:creationId xmlns:a16="http://schemas.microsoft.com/office/drawing/2014/main" id="{4515C6F5-E00F-8000-AEAF-CF736A7CA9B1}"/>
            </a:ext>
          </a:extLst>
        </xdr:cNvPr>
        <xdr:cNvSpPr txBox="1"/>
      </xdr:nvSpPr>
      <xdr:spPr>
        <a:xfrm>
          <a:off x="2104341" y="1251301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50</a:t>
          </a:r>
        </a:p>
      </xdr:txBody>
    </xdr:sp>
    <xdr:clientData/>
  </xdr:oneCellAnchor>
  <xdr:oneCellAnchor>
    <xdr:from>
      <xdr:col>3</xdr:col>
      <xdr:colOff>538723</xdr:colOff>
      <xdr:row>29</xdr:row>
      <xdr:rowOff>268631</xdr:rowOff>
    </xdr:from>
    <xdr:ext cx="192553" cy="132665"/>
    <xdr:sp macro="" textlink="">
      <xdr:nvSpPr>
        <xdr:cNvPr id="123" name="pole tekstowe 122">
          <a:extLst>
            <a:ext uri="{FF2B5EF4-FFF2-40B4-BE49-F238E27FC236}">
              <a16:creationId xmlns:a16="http://schemas.microsoft.com/office/drawing/2014/main" id="{894483B3-FCFB-D948-0215-326CD5B9183F}"/>
            </a:ext>
          </a:extLst>
        </xdr:cNvPr>
        <xdr:cNvSpPr txBox="1"/>
      </xdr:nvSpPr>
      <xdr:spPr>
        <a:xfrm>
          <a:off x="1500748" y="13060706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100</a:t>
          </a:r>
        </a:p>
      </xdr:txBody>
    </xdr:sp>
    <xdr:clientData/>
  </xdr:oneCellAnchor>
  <xdr:oneCellAnchor>
    <xdr:from>
      <xdr:col>3</xdr:col>
      <xdr:colOff>1103873</xdr:colOff>
      <xdr:row>29</xdr:row>
      <xdr:rowOff>8281</xdr:rowOff>
    </xdr:from>
    <xdr:ext cx="192553" cy="132665"/>
    <xdr:sp macro="" textlink="">
      <xdr:nvSpPr>
        <xdr:cNvPr id="124" name="pole tekstowe 123">
          <a:extLst>
            <a:ext uri="{FF2B5EF4-FFF2-40B4-BE49-F238E27FC236}">
              <a16:creationId xmlns:a16="http://schemas.microsoft.com/office/drawing/2014/main" id="{30175AE7-BCFB-1DF4-72AE-F484E04E24E1}"/>
            </a:ext>
          </a:extLst>
        </xdr:cNvPr>
        <xdr:cNvSpPr txBox="1"/>
      </xdr:nvSpPr>
      <xdr:spPr>
        <a:xfrm>
          <a:off x="2065898" y="12800356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159</a:t>
          </a:r>
        </a:p>
      </xdr:txBody>
    </xdr:sp>
    <xdr:clientData/>
  </xdr:oneCellAnchor>
  <xdr:oneCellAnchor>
    <xdr:from>
      <xdr:col>3</xdr:col>
      <xdr:colOff>1637616</xdr:colOff>
      <xdr:row>29</xdr:row>
      <xdr:rowOff>192431</xdr:rowOff>
    </xdr:from>
    <xdr:ext cx="128368" cy="132665"/>
    <xdr:sp macro="" textlink="">
      <xdr:nvSpPr>
        <xdr:cNvPr id="125" name="pole tekstowe 124">
          <a:extLst>
            <a:ext uri="{FF2B5EF4-FFF2-40B4-BE49-F238E27FC236}">
              <a16:creationId xmlns:a16="http://schemas.microsoft.com/office/drawing/2014/main" id="{09F017D0-4553-AFC6-72A7-2115ACE4DAFD}"/>
            </a:ext>
          </a:extLst>
        </xdr:cNvPr>
        <xdr:cNvSpPr txBox="1"/>
      </xdr:nvSpPr>
      <xdr:spPr>
        <a:xfrm>
          <a:off x="2599641" y="12984506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16</a:t>
          </a:r>
        </a:p>
      </xdr:txBody>
    </xdr:sp>
    <xdr:clientData/>
  </xdr:oneCellAnchor>
  <xdr:oneCellAnchor>
    <xdr:from>
      <xdr:col>3</xdr:col>
      <xdr:colOff>1402666</xdr:colOff>
      <xdr:row>29</xdr:row>
      <xdr:rowOff>246406</xdr:rowOff>
    </xdr:from>
    <xdr:ext cx="128368" cy="132665"/>
    <xdr:sp macro="" textlink="">
      <xdr:nvSpPr>
        <xdr:cNvPr id="126" name="pole tekstowe 125">
          <a:extLst>
            <a:ext uri="{FF2B5EF4-FFF2-40B4-BE49-F238E27FC236}">
              <a16:creationId xmlns:a16="http://schemas.microsoft.com/office/drawing/2014/main" id="{812DB306-53CE-0EC5-FA90-7D6C08E26378}"/>
            </a:ext>
          </a:extLst>
        </xdr:cNvPr>
        <xdr:cNvSpPr txBox="1"/>
      </xdr:nvSpPr>
      <xdr:spPr>
        <a:xfrm>
          <a:off x="2364691" y="13038481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40</a:t>
          </a:r>
        </a:p>
      </xdr:txBody>
    </xdr:sp>
    <xdr:clientData/>
  </xdr:oneCellAnchor>
  <xdr:oneCellAnchor>
    <xdr:from>
      <xdr:col>3</xdr:col>
      <xdr:colOff>494616</xdr:colOff>
      <xdr:row>29</xdr:row>
      <xdr:rowOff>8281</xdr:rowOff>
    </xdr:from>
    <xdr:ext cx="128368" cy="132665"/>
    <xdr:sp macro="" textlink="">
      <xdr:nvSpPr>
        <xdr:cNvPr id="127" name="pole tekstowe 126">
          <a:extLst>
            <a:ext uri="{FF2B5EF4-FFF2-40B4-BE49-F238E27FC236}">
              <a16:creationId xmlns:a16="http://schemas.microsoft.com/office/drawing/2014/main" id="{03179002-C853-8A0A-E0E7-D8AB02CD782A}"/>
            </a:ext>
          </a:extLst>
        </xdr:cNvPr>
        <xdr:cNvSpPr txBox="1"/>
      </xdr:nvSpPr>
      <xdr:spPr>
        <a:xfrm>
          <a:off x="1456641" y="12800356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85</a:t>
          </a:r>
        </a:p>
      </xdr:txBody>
    </xdr:sp>
    <xdr:clientData/>
  </xdr:oneCellAnchor>
  <xdr:oneCellAnchor>
    <xdr:from>
      <xdr:col>3</xdr:col>
      <xdr:colOff>113616</xdr:colOff>
      <xdr:row>29</xdr:row>
      <xdr:rowOff>179731</xdr:rowOff>
    </xdr:from>
    <xdr:ext cx="128368" cy="132665"/>
    <xdr:sp macro="" textlink="">
      <xdr:nvSpPr>
        <xdr:cNvPr id="128" name="pole tekstowe 127">
          <a:extLst>
            <a:ext uri="{FF2B5EF4-FFF2-40B4-BE49-F238E27FC236}">
              <a16:creationId xmlns:a16="http://schemas.microsoft.com/office/drawing/2014/main" id="{4AAE9EBF-DD89-6290-5E92-DBA4E0BA492D}"/>
            </a:ext>
          </a:extLst>
        </xdr:cNvPr>
        <xdr:cNvSpPr txBox="1"/>
      </xdr:nvSpPr>
      <xdr:spPr>
        <a:xfrm>
          <a:off x="1075641" y="12971806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52</a:t>
          </a:r>
        </a:p>
      </xdr:txBody>
    </xdr:sp>
    <xdr:clientData/>
  </xdr:oneCellAnchor>
  <xdr:oneCellAnchor>
    <xdr:from>
      <xdr:col>3</xdr:col>
      <xdr:colOff>786373</xdr:colOff>
      <xdr:row>39</xdr:row>
      <xdr:rowOff>105118</xdr:rowOff>
    </xdr:from>
    <xdr:ext cx="192553" cy="132665"/>
    <xdr:sp macro="" textlink="">
      <xdr:nvSpPr>
        <xdr:cNvPr id="129" name="pole tekstowe 128">
          <a:extLst>
            <a:ext uri="{FF2B5EF4-FFF2-40B4-BE49-F238E27FC236}">
              <a16:creationId xmlns:a16="http://schemas.microsoft.com/office/drawing/2014/main" id="{2982247F-D351-B9E4-DC4A-08E77CE87D58}"/>
            </a:ext>
          </a:extLst>
        </xdr:cNvPr>
        <xdr:cNvSpPr txBox="1"/>
      </xdr:nvSpPr>
      <xdr:spPr>
        <a:xfrm>
          <a:off x="1748398" y="1593566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234</a:t>
          </a:r>
        </a:p>
      </xdr:txBody>
    </xdr:sp>
    <xdr:clientData/>
  </xdr:oneCellAnchor>
  <xdr:oneCellAnchor>
    <xdr:from>
      <xdr:col>3</xdr:col>
      <xdr:colOff>1434416</xdr:colOff>
      <xdr:row>39</xdr:row>
      <xdr:rowOff>155918</xdr:rowOff>
    </xdr:from>
    <xdr:ext cx="128368" cy="132665"/>
    <xdr:sp macro="" textlink="">
      <xdr:nvSpPr>
        <xdr:cNvPr id="130" name="pole tekstowe 129">
          <a:extLst>
            <a:ext uri="{FF2B5EF4-FFF2-40B4-BE49-F238E27FC236}">
              <a16:creationId xmlns:a16="http://schemas.microsoft.com/office/drawing/2014/main" id="{A5837D12-1C75-AE9F-7CE8-B5410DB0B745}"/>
            </a:ext>
          </a:extLst>
        </xdr:cNvPr>
        <xdr:cNvSpPr txBox="1"/>
      </xdr:nvSpPr>
      <xdr:spPr>
        <a:xfrm>
          <a:off x="2396441" y="1598646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16</a:t>
          </a:r>
        </a:p>
      </xdr:txBody>
    </xdr:sp>
    <xdr:clientData/>
  </xdr:oneCellAnchor>
  <xdr:oneCellAnchor>
    <xdr:from>
      <xdr:col>3</xdr:col>
      <xdr:colOff>1142316</xdr:colOff>
      <xdr:row>39</xdr:row>
      <xdr:rowOff>206718</xdr:rowOff>
    </xdr:from>
    <xdr:ext cx="128368" cy="132665"/>
    <xdr:sp macro="" textlink="">
      <xdr:nvSpPr>
        <xdr:cNvPr id="131" name="pole tekstowe 130">
          <a:extLst>
            <a:ext uri="{FF2B5EF4-FFF2-40B4-BE49-F238E27FC236}">
              <a16:creationId xmlns:a16="http://schemas.microsoft.com/office/drawing/2014/main" id="{A3F2AE9F-A186-FD62-8561-42183FC85D83}"/>
            </a:ext>
          </a:extLst>
        </xdr:cNvPr>
        <xdr:cNvSpPr txBox="1"/>
      </xdr:nvSpPr>
      <xdr:spPr>
        <a:xfrm>
          <a:off x="2104341" y="1603726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50</a:t>
          </a:r>
        </a:p>
      </xdr:txBody>
    </xdr:sp>
    <xdr:clientData/>
  </xdr:oneCellAnchor>
  <xdr:oneCellAnchor>
    <xdr:from>
      <xdr:col>3</xdr:col>
      <xdr:colOff>786373</xdr:colOff>
      <xdr:row>40</xdr:row>
      <xdr:rowOff>105118</xdr:rowOff>
    </xdr:from>
    <xdr:ext cx="192553" cy="132665"/>
    <xdr:sp macro="" textlink="">
      <xdr:nvSpPr>
        <xdr:cNvPr id="132" name="pole tekstowe 131">
          <a:extLst>
            <a:ext uri="{FF2B5EF4-FFF2-40B4-BE49-F238E27FC236}">
              <a16:creationId xmlns:a16="http://schemas.microsoft.com/office/drawing/2014/main" id="{604C24D1-0D30-C743-368A-8E9EA9E72657}"/>
            </a:ext>
          </a:extLst>
        </xdr:cNvPr>
        <xdr:cNvSpPr txBox="1"/>
      </xdr:nvSpPr>
      <xdr:spPr>
        <a:xfrm>
          <a:off x="1748398" y="16421443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212</a:t>
          </a:r>
        </a:p>
      </xdr:txBody>
    </xdr:sp>
    <xdr:clientData/>
  </xdr:oneCellAnchor>
  <xdr:oneCellAnchor>
    <xdr:from>
      <xdr:col>3</xdr:col>
      <xdr:colOff>1434416</xdr:colOff>
      <xdr:row>40</xdr:row>
      <xdr:rowOff>155918</xdr:rowOff>
    </xdr:from>
    <xdr:ext cx="128368" cy="132665"/>
    <xdr:sp macro="" textlink="">
      <xdr:nvSpPr>
        <xdr:cNvPr id="133" name="pole tekstowe 132">
          <a:extLst>
            <a:ext uri="{FF2B5EF4-FFF2-40B4-BE49-F238E27FC236}">
              <a16:creationId xmlns:a16="http://schemas.microsoft.com/office/drawing/2014/main" id="{48D79A5B-FBAD-A33D-BC3D-E0670BE9E2FF}"/>
            </a:ext>
          </a:extLst>
        </xdr:cNvPr>
        <xdr:cNvSpPr txBox="1"/>
      </xdr:nvSpPr>
      <xdr:spPr>
        <a:xfrm>
          <a:off x="2396441" y="1647224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16</a:t>
          </a:r>
        </a:p>
      </xdr:txBody>
    </xdr:sp>
    <xdr:clientData/>
  </xdr:oneCellAnchor>
  <xdr:oneCellAnchor>
    <xdr:from>
      <xdr:col>3</xdr:col>
      <xdr:colOff>1142316</xdr:colOff>
      <xdr:row>40</xdr:row>
      <xdr:rowOff>206718</xdr:rowOff>
    </xdr:from>
    <xdr:ext cx="128368" cy="132665"/>
    <xdr:sp macro="" textlink="">
      <xdr:nvSpPr>
        <xdr:cNvPr id="134" name="pole tekstowe 133">
          <a:extLst>
            <a:ext uri="{FF2B5EF4-FFF2-40B4-BE49-F238E27FC236}">
              <a16:creationId xmlns:a16="http://schemas.microsoft.com/office/drawing/2014/main" id="{A100FF72-C6C7-4753-5CC6-AD7E0949A196}"/>
            </a:ext>
          </a:extLst>
        </xdr:cNvPr>
        <xdr:cNvSpPr txBox="1"/>
      </xdr:nvSpPr>
      <xdr:spPr>
        <a:xfrm>
          <a:off x="2104341" y="1652304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50</a:t>
          </a:r>
        </a:p>
      </xdr:txBody>
    </xdr:sp>
    <xdr:clientData/>
  </xdr:oneCellAnchor>
  <xdr:oneCellAnchor>
    <xdr:from>
      <xdr:col>3</xdr:col>
      <xdr:colOff>786373</xdr:colOff>
      <xdr:row>41</xdr:row>
      <xdr:rowOff>105118</xdr:rowOff>
    </xdr:from>
    <xdr:ext cx="192553" cy="132665"/>
    <xdr:sp macro="" textlink="">
      <xdr:nvSpPr>
        <xdr:cNvPr id="135" name="pole tekstowe 134">
          <a:extLst>
            <a:ext uri="{FF2B5EF4-FFF2-40B4-BE49-F238E27FC236}">
              <a16:creationId xmlns:a16="http://schemas.microsoft.com/office/drawing/2014/main" id="{0B5F48FA-71C7-6B56-CF47-BD97220C4229}"/>
            </a:ext>
          </a:extLst>
        </xdr:cNvPr>
        <xdr:cNvSpPr txBox="1"/>
      </xdr:nvSpPr>
      <xdr:spPr>
        <a:xfrm>
          <a:off x="1748398" y="1690721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209</a:t>
          </a:r>
        </a:p>
      </xdr:txBody>
    </xdr:sp>
    <xdr:clientData/>
  </xdr:oneCellAnchor>
  <xdr:oneCellAnchor>
    <xdr:from>
      <xdr:col>3</xdr:col>
      <xdr:colOff>1434416</xdr:colOff>
      <xdr:row>41</xdr:row>
      <xdr:rowOff>155918</xdr:rowOff>
    </xdr:from>
    <xdr:ext cx="128368" cy="132665"/>
    <xdr:sp macro="" textlink="">
      <xdr:nvSpPr>
        <xdr:cNvPr id="136" name="pole tekstowe 135">
          <a:extLst>
            <a:ext uri="{FF2B5EF4-FFF2-40B4-BE49-F238E27FC236}">
              <a16:creationId xmlns:a16="http://schemas.microsoft.com/office/drawing/2014/main" id="{EF7AAC9C-7638-8A1F-C752-9DE8470EFA92}"/>
            </a:ext>
          </a:extLst>
        </xdr:cNvPr>
        <xdr:cNvSpPr txBox="1"/>
      </xdr:nvSpPr>
      <xdr:spPr>
        <a:xfrm>
          <a:off x="2396441" y="1695801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10</a:t>
          </a:r>
        </a:p>
      </xdr:txBody>
    </xdr:sp>
    <xdr:clientData/>
  </xdr:oneCellAnchor>
  <xdr:oneCellAnchor>
    <xdr:from>
      <xdr:col>3</xdr:col>
      <xdr:colOff>1142316</xdr:colOff>
      <xdr:row>41</xdr:row>
      <xdr:rowOff>206718</xdr:rowOff>
    </xdr:from>
    <xdr:ext cx="128368" cy="132665"/>
    <xdr:sp macro="" textlink="">
      <xdr:nvSpPr>
        <xdr:cNvPr id="137" name="pole tekstowe 136">
          <a:extLst>
            <a:ext uri="{FF2B5EF4-FFF2-40B4-BE49-F238E27FC236}">
              <a16:creationId xmlns:a16="http://schemas.microsoft.com/office/drawing/2014/main" id="{A34ABBB8-E286-DE43-B92E-24702E399DA7}"/>
            </a:ext>
          </a:extLst>
        </xdr:cNvPr>
        <xdr:cNvSpPr txBox="1"/>
      </xdr:nvSpPr>
      <xdr:spPr>
        <a:xfrm>
          <a:off x="2104341" y="1700881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56</a:t>
          </a:r>
        </a:p>
      </xdr:txBody>
    </xdr:sp>
    <xdr:clientData/>
  </xdr:oneCellAnchor>
  <xdr:oneCellAnchor>
    <xdr:from>
      <xdr:col>3</xdr:col>
      <xdr:colOff>786373</xdr:colOff>
      <xdr:row>42</xdr:row>
      <xdr:rowOff>105118</xdr:rowOff>
    </xdr:from>
    <xdr:ext cx="192553" cy="132665"/>
    <xdr:sp macro="" textlink="">
      <xdr:nvSpPr>
        <xdr:cNvPr id="138" name="pole tekstowe 137">
          <a:extLst>
            <a:ext uri="{FF2B5EF4-FFF2-40B4-BE49-F238E27FC236}">
              <a16:creationId xmlns:a16="http://schemas.microsoft.com/office/drawing/2014/main" id="{50AB8F87-D9EC-340A-2E22-86E62E9E7DB5}"/>
            </a:ext>
          </a:extLst>
        </xdr:cNvPr>
        <xdr:cNvSpPr txBox="1"/>
      </xdr:nvSpPr>
      <xdr:spPr>
        <a:xfrm>
          <a:off x="1748398" y="17392993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181</a:t>
          </a:r>
        </a:p>
      </xdr:txBody>
    </xdr:sp>
    <xdr:clientData/>
  </xdr:oneCellAnchor>
  <xdr:oneCellAnchor>
    <xdr:from>
      <xdr:col>3</xdr:col>
      <xdr:colOff>1434416</xdr:colOff>
      <xdr:row>42</xdr:row>
      <xdr:rowOff>155918</xdr:rowOff>
    </xdr:from>
    <xdr:ext cx="128368" cy="132665"/>
    <xdr:sp macro="" textlink="">
      <xdr:nvSpPr>
        <xdr:cNvPr id="139" name="pole tekstowe 138">
          <a:extLst>
            <a:ext uri="{FF2B5EF4-FFF2-40B4-BE49-F238E27FC236}">
              <a16:creationId xmlns:a16="http://schemas.microsoft.com/office/drawing/2014/main" id="{98F0738F-D03A-92AB-26B9-7D0654CC1AB8}"/>
            </a:ext>
          </a:extLst>
        </xdr:cNvPr>
        <xdr:cNvSpPr txBox="1"/>
      </xdr:nvSpPr>
      <xdr:spPr>
        <a:xfrm>
          <a:off x="2396441" y="1744379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13</a:t>
          </a:r>
        </a:p>
      </xdr:txBody>
    </xdr:sp>
    <xdr:clientData/>
  </xdr:oneCellAnchor>
  <xdr:oneCellAnchor>
    <xdr:from>
      <xdr:col>3</xdr:col>
      <xdr:colOff>1142316</xdr:colOff>
      <xdr:row>42</xdr:row>
      <xdr:rowOff>206718</xdr:rowOff>
    </xdr:from>
    <xdr:ext cx="128368" cy="132665"/>
    <xdr:sp macro="" textlink="">
      <xdr:nvSpPr>
        <xdr:cNvPr id="140" name="pole tekstowe 139">
          <a:extLst>
            <a:ext uri="{FF2B5EF4-FFF2-40B4-BE49-F238E27FC236}">
              <a16:creationId xmlns:a16="http://schemas.microsoft.com/office/drawing/2014/main" id="{888B6568-B3B4-8C27-3CFE-652DAEFA7DF1}"/>
            </a:ext>
          </a:extLst>
        </xdr:cNvPr>
        <xdr:cNvSpPr txBox="1"/>
      </xdr:nvSpPr>
      <xdr:spPr>
        <a:xfrm>
          <a:off x="2104341" y="1749459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56</a:t>
          </a:r>
        </a:p>
      </xdr:txBody>
    </xdr:sp>
    <xdr:clientData/>
  </xdr:oneCellAnchor>
  <xdr:oneCellAnchor>
    <xdr:from>
      <xdr:col>3</xdr:col>
      <xdr:colOff>814948</xdr:colOff>
      <xdr:row>43</xdr:row>
      <xdr:rowOff>130518</xdr:rowOff>
    </xdr:from>
    <xdr:ext cx="192553" cy="132665"/>
    <xdr:sp macro="" textlink="">
      <xdr:nvSpPr>
        <xdr:cNvPr id="141" name="pole tekstowe 140">
          <a:extLst>
            <a:ext uri="{FF2B5EF4-FFF2-40B4-BE49-F238E27FC236}">
              <a16:creationId xmlns:a16="http://schemas.microsoft.com/office/drawing/2014/main" id="{E035C181-EA45-7309-D217-14A1672CE982}"/>
            </a:ext>
          </a:extLst>
        </xdr:cNvPr>
        <xdr:cNvSpPr txBox="1"/>
      </xdr:nvSpPr>
      <xdr:spPr>
        <a:xfrm>
          <a:off x="1776973" y="1790416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250</a:t>
          </a:r>
        </a:p>
      </xdr:txBody>
    </xdr:sp>
    <xdr:clientData/>
  </xdr:oneCellAnchor>
  <xdr:oneCellAnchor>
    <xdr:from>
      <xdr:col>3</xdr:col>
      <xdr:colOff>786373</xdr:colOff>
      <xdr:row>44</xdr:row>
      <xdr:rowOff>105118</xdr:rowOff>
    </xdr:from>
    <xdr:ext cx="192553" cy="132665"/>
    <xdr:sp macro="" textlink="">
      <xdr:nvSpPr>
        <xdr:cNvPr id="142" name="pole tekstowe 141">
          <a:extLst>
            <a:ext uri="{FF2B5EF4-FFF2-40B4-BE49-F238E27FC236}">
              <a16:creationId xmlns:a16="http://schemas.microsoft.com/office/drawing/2014/main" id="{7E97F39B-D1EF-29B5-CDEA-5A5D5F8A74FD}"/>
            </a:ext>
          </a:extLst>
        </xdr:cNvPr>
        <xdr:cNvSpPr txBox="1"/>
      </xdr:nvSpPr>
      <xdr:spPr>
        <a:xfrm>
          <a:off x="1748398" y="18364543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156</a:t>
          </a:r>
        </a:p>
      </xdr:txBody>
    </xdr:sp>
    <xdr:clientData/>
  </xdr:oneCellAnchor>
  <xdr:oneCellAnchor>
    <xdr:from>
      <xdr:col>3</xdr:col>
      <xdr:colOff>1434416</xdr:colOff>
      <xdr:row>44</xdr:row>
      <xdr:rowOff>155918</xdr:rowOff>
    </xdr:from>
    <xdr:ext cx="128368" cy="132665"/>
    <xdr:sp macro="" textlink="">
      <xdr:nvSpPr>
        <xdr:cNvPr id="143" name="pole tekstowe 142">
          <a:extLst>
            <a:ext uri="{FF2B5EF4-FFF2-40B4-BE49-F238E27FC236}">
              <a16:creationId xmlns:a16="http://schemas.microsoft.com/office/drawing/2014/main" id="{35B746D3-8019-3E7E-1AA9-4C8D6507220D}"/>
            </a:ext>
          </a:extLst>
        </xdr:cNvPr>
        <xdr:cNvSpPr txBox="1"/>
      </xdr:nvSpPr>
      <xdr:spPr>
        <a:xfrm>
          <a:off x="2396441" y="1841534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13</a:t>
          </a:r>
        </a:p>
      </xdr:txBody>
    </xdr:sp>
    <xdr:clientData/>
  </xdr:oneCellAnchor>
  <xdr:oneCellAnchor>
    <xdr:from>
      <xdr:col>3</xdr:col>
      <xdr:colOff>1142316</xdr:colOff>
      <xdr:row>44</xdr:row>
      <xdr:rowOff>206718</xdr:rowOff>
    </xdr:from>
    <xdr:ext cx="128368" cy="132665"/>
    <xdr:sp macro="" textlink="">
      <xdr:nvSpPr>
        <xdr:cNvPr id="144" name="pole tekstowe 143">
          <a:extLst>
            <a:ext uri="{FF2B5EF4-FFF2-40B4-BE49-F238E27FC236}">
              <a16:creationId xmlns:a16="http://schemas.microsoft.com/office/drawing/2014/main" id="{7C555A67-FAE5-E71D-862D-DA2666EA512F}"/>
            </a:ext>
          </a:extLst>
        </xdr:cNvPr>
        <xdr:cNvSpPr txBox="1"/>
      </xdr:nvSpPr>
      <xdr:spPr>
        <a:xfrm>
          <a:off x="2104341" y="1846614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56</a:t>
          </a:r>
        </a:p>
      </xdr:txBody>
    </xdr:sp>
    <xdr:clientData/>
  </xdr:oneCellAnchor>
  <xdr:oneCellAnchor>
    <xdr:from>
      <xdr:col>3</xdr:col>
      <xdr:colOff>786373</xdr:colOff>
      <xdr:row>45</xdr:row>
      <xdr:rowOff>206718</xdr:rowOff>
    </xdr:from>
    <xdr:ext cx="192553" cy="132665"/>
    <xdr:sp macro="" textlink="">
      <xdr:nvSpPr>
        <xdr:cNvPr id="145" name="pole tekstowe 144">
          <a:extLst>
            <a:ext uri="{FF2B5EF4-FFF2-40B4-BE49-F238E27FC236}">
              <a16:creationId xmlns:a16="http://schemas.microsoft.com/office/drawing/2014/main" id="{1E5BF655-6090-12F7-DCF1-4DF41590F853}"/>
            </a:ext>
          </a:extLst>
        </xdr:cNvPr>
        <xdr:cNvSpPr txBox="1"/>
      </xdr:nvSpPr>
      <xdr:spPr>
        <a:xfrm>
          <a:off x="1748398" y="1895191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167</a:t>
          </a:r>
        </a:p>
      </xdr:txBody>
    </xdr:sp>
    <xdr:clientData/>
  </xdr:oneCellAnchor>
  <xdr:oneCellAnchor>
    <xdr:from>
      <xdr:col>3</xdr:col>
      <xdr:colOff>1434416</xdr:colOff>
      <xdr:row>45</xdr:row>
      <xdr:rowOff>155918</xdr:rowOff>
    </xdr:from>
    <xdr:ext cx="128368" cy="132665"/>
    <xdr:sp macro="" textlink="">
      <xdr:nvSpPr>
        <xdr:cNvPr id="146" name="pole tekstowe 145">
          <a:extLst>
            <a:ext uri="{FF2B5EF4-FFF2-40B4-BE49-F238E27FC236}">
              <a16:creationId xmlns:a16="http://schemas.microsoft.com/office/drawing/2014/main" id="{A28FE52A-E07C-219A-6384-C96342CB2B45}"/>
            </a:ext>
          </a:extLst>
        </xdr:cNvPr>
        <xdr:cNvSpPr txBox="1"/>
      </xdr:nvSpPr>
      <xdr:spPr>
        <a:xfrm>
          <a:off x="2396441" y="1890111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16</a:t>
          </a:r>
        </a:p>
      </xdr:txBody>
    </xdr:sp>
    <xdr:clientData/>
  </xdr:oneCellAnchor>
  <xdr:oneCellAnchor>
    <xdr:from>
      <xdr:col>3</xdr:col>
      <xdr:colOff>786373</xdr:colOff>
      <xdr:row>46</xdr:row>
      <xdr:rowOff>105118</xdr:rowOff>
    </xdr:from>
    <xdr:ext cx="192553" cy="132665"/>
    <xdr:sp macro="" textlink="">
      <xdr:nvSpPr>
        <xdr:cNvPr id="147" name="pole tekstowe 146">
          <a:extLst>
            <a:ext uri="{FF2B5EF4-FFF2-40B4-BE49-F238E27FC236}">
              <a16:creationId xmlns:a16="http://schemas.microsoft.com/office/drawing/2014/main" id="{6A8948B5-1DB1-47A0-DAE9-B2A4F4644958}"/>
            </a:ext>
          </a:extLst>
        </xdr:cNvPr>
        <xdr:cNvSpPr txBox="1"/>
      </xdr:nvSpPr>
      <xdr:spPr>
        <a:xfrm>
          <a:off x="1748398" y="19336093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124</a:t>
          </a:r>
        </a:p>
      </xdr:txBody>
    </xdr:sp>
    <xdr:clientData/>
  </xdr:oneCellAnchor>
  <xdr:oneCellAnchor>
    <xdr:from>
      <xdr:col>3</xdr:col>
      <xdr:colOff>1434416</xdr:colOff>
      <xdr:row>46</xdr:row>
      <xdr:rowOff>155918</xdr:rowOff>
    </xdr:from>
    <xdr:ext cx="128368" cy="132665"/>
    <xdr:sp macro="" textlink="">
      <xdr:nvSpPr>
        <xdr:cNvPr id="148" name="pole tekstowe 147">
          <a:extLst>
            <a:ext uri="{FF2B5EF4-FFF2-40B4-BE49-F238E27FC236}">
              <a16:creationId xmlns:a16="http://schemas.microsoft.com/office/drawing/2014/main" id="{70AABB7F-7CF4-96EF-5CB8-6C58B69EC483}"/>
            </a:ext>
          </a:extLst>
        </xdr:cNvPr>
        <xdr:cNvSpPr txBox="1"/>
      </xdr:nvSpPr>
      <xdr:spPr>
        <a:xfrm>
          <a:off x="2396441" y="1938689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16</a:t>
          </a:r>
        </a:p>
      </xdr:txBody>
    </xdr:sp>
    <xdr:clientData/>
  </xdr:oneCellAnchor>
  <xdr:oneCellAnchor>
    <xdr:from>
      <xdr:col>3</xdr:col>
      <xdr:colOff>1142316</xdr:colOff>
      <xdr:row>46</xdr:row>
      <xdr:rowOff>206718</xdr:rowOff>
    </xdr:from>
    <xdr:ext cx="128368" cy="132665"/>
    <xdr:sp macro="" textlink="">
      <xdr:nvSpPr>
        <xdr:cNvPr id="149" name="pole tekstowe 148">
          <a:extLst>
            <a:ext uri="{FF2B5EF4-FFF2-40B4-BE49-F238E27FC236}">
              <a16:creationId xmlns:a16="http://schemas.microsoft.com/office/drawing/2014/main" id="{0FF2A92F-3888-70D1-9B23-1FBE226C42FE}"/>
            </a:ext>
          </a:extLst>
        </xdr:cNvPr>
        <xdr:cNvSpPr txBox="1"/>
      </xdr:nvSpPr>
      <xdr:spPr>
        <a:xfrm>
          <a:off x="2104341" y="1943769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50</a:t>
          </a:r>
        </a:p>
      </xdr:txBody>
    </xdr:sp>
    <xdr:clientData/>
  </xdr:oneCellAnchor>
  <xdr:oneCellAnchor>
    <xdr:from>
      <xdr:col>3</xdr:col>
      <xdr:colOff>786373</xdr:colOff>
      <xdr:row>47</xdr:row>
      <xdr:rowOff>105118</xdr:rowOff>
    </xdr:from>
    <xdr:ext cx="192553" cy="132665"/>
    <xdr:sp macro="" textlink="">
      <xdr:nvSpPr>
        <xdr:cNvPr id="150" name="pole tekstowe 149">
          <a:extLst>
            <a:ext uri="{FF2B5EF4-FFF2-40B4-BE49-F238E27FC236}">
              <a16:creationId xmlns:a16="http://schemas.microsoft.com/office/drawing/2014/main" id="{7115A0A1-4D65-FAD7-A5CC-BF6589AA0C5B}"/>
            </a:ext>
          </a:extLst>
        </xdr:cNvPr>
        <xdr:cNvSpPr txBox="1"/>
      </xdr:nvSpPr>
      <xdr:spPr>
        <a:xfrm>
          <a:off x="1748398" y="1982186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546</a:t>
          </a:r>
        </a:p>
      </xdr:txBody>
    </xdr:sp>
    <xdr:clientData/>
  </xdr:oneCellAnchor>
  <xdr:oneCellAnchor>
    <xdr:from>
      <xdr:col>3</xdr:col>
      <xdr:colOff>1434416</xdr:colOff>
      <xdr:row>47</xdr:row>
      <xdr:rowOff>155918</xdr:rowOff>
    </xdr:from>
    <xdr:ext cx="128368" cy="132665"/>
    <xdr:sp macro="" textlink="">
      <xdr:nvSpPr>
        <xdr:cNvPr id="151" name="pole tekstowe 150">
          <a:extLst>
            <a:ext uri="{FF2B5EF4-FFF2-40B4-BE49-F238E27FC236}">
              <a16:creationId xmlns:a16="http://schemas.microsoft.com/office/drawing/2014/main" id="{38773878-C363-99A6-91A4-E424D15912B5}"/>
            </a:ext>
          </a:extLst>
        </xdr:cNvPr>
        <xdr:cNvSpPr txBox="1"/>
      </xdr:nvSpPr>
      <xdr:spPr>
        <a:xfrm>
          <a:off x="2396441" y="1987266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14</a:t>
          </a:r>
        </a:p>
      </xdr:txBody>
    </xdr:sp>
    <xdr:clientData/>
  </xdr:oneCellAnchor>
  <xdr:oneCellAnchor>
    <xdr:from>
      <xdr:col>3</xdr:col>
      <xdr:colOff>1142316</xdr:colOff>
      <xdr:row>47</xdr:row>
      <xdr:rowOff>206718</xdr:rowOff>
    </xdr:from>
    <xdr:ext cx="128368" cy="132665"/>
    <xdr:sp macro="" textlink="">
      <xdr:nvSpPr>
        <xdr:cNvPr id="152" name="pole tekstowe 151">
          <a:extLst>
            <a:ext uri="{FF2B5EF4-FFF2-40B4-BE49-F238E27FC236}">
              <a16:creationId xmlns:a16="http://schemas.microsoft.com/office/drawing/2014/main" id="{F26E2EBC-1F9F-9DEB-3BBC-A7B848DABB77}"/>
            </a:ext>
          </a:extLst>
        </xdr:cNvPr>
        <xdr:cNvSpPr txBox="1"/>
      </xdr:nvSpPr>
      <xdr:spPr>
        <a:xfrm>
          <a:off x="2104341" y="1992346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50</a:t>
          </a:r>
        </a:p>
      </xdr:txBody>
    </xdr:sp>
    <xdr:clientData/>
  </xdr:oneCellAnchor>
  <xdr:oneCellAnchor>
    <xdr:from>
      <xdr:col>3</xdr:col>
      <xdr:colOff>786373</xdr:colOff>
      <xdr:row>48</xdr:row>
      <xdr:rowOff>105118</xdr:rowOff>
    </xdr:from>
    <xdr:ext cx="192553" cy="132665"/>
    <xdr:sp macro="" textlink="">
      <xdr:nvSpPr>
        <xdr:cNvPr id="153" name="pole tekstowe 152">
          <a:extLst>
            <a:ext uri="{FF2B5EF4-FFF2-40B4-BE49-F238E27FC236}">
              <a16:creationId xmlns:a16="http://schemas.microsoft.com/office/drawing/2014/main" id="{142E4F2B-2A4D-9DF5-E13B-53647E91A428}"/>
            </a:ext>
          </a:extLst>
        </xdr:cNvPr>
        <xdr:cNvSpPr txBox="1"/>
      </xdr:nvSpPr>
      <xdr:spPr>
        <a:xfrm>
          <a:off x="1748398" y="20307643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438</a:t>
          </a:r>
        </a:p>
      </xdr:txBody>
    </xdr:sp>
    <xdr:clientData/>
  </xdr:oneCellAnchor>
  <xdr:oneCellAnchor>
    <xdr:from>
      <xdr:col>3</xdr:col>
      <xdr:colOff>1434416</xdr:colOff>
      <xdr:row>48</xdr:row>
      <xdr:rowOff>155918</xdr:rowOff>
    </xdr:from>
    <xdr:ext cx="128368" cy="132665"/>
    <xdr:sp macro="" textlink="">
      <xdr:nvSpPr>
        <xdr:cNvPr id="154" name="pole tekstowe 153">
          <a:extLst>
            <a:ext uri="{FF2B5EF4-FFF2-40B4-BE49-F238E27FC236}">
              <a16:creationId xmlns:a16="http://schemas.microsoft.com/office/drawing/2014/main" id="{20214B34-6627-D456-B843-B19325EE4470}"/>
            </a:ext>
          </a:extLst>
        </xdr:cNvPr>
        <xdr:cNvSpPr txBox="1"/>
      </xdr:nvSpPr>
      <xdr:spPr>
        <a:xfrm>
          <a:off x="2396441" y="2035844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12</a:t>
          </a:r>
        </a:p>
      </xdr:txBody>
    </xdr:sp>
    <xdr:clientData/>
  </xdr:oneCellAnchor>
  <xdr:oneCellAnchor>
    <xdr:from>
      <xdr:col>3</xdr:col>
      <xdr:colOff>1142316</xdr:colOff>
      <xdr:row>48</xdr:row>
      <xdr:rowOff>206718</xdr:rowOff>
    </xdr:from>
    <xdr:ext cx="128368" cy="132665"/>
    <xdr:sp macro="" textlink="">
      <xdr:nvSpPr>
        <xdr:cNvPr id="155" name="pole tekstowe 154">
          <a:extLst>
            <a:ext uri="{FF2B5EF4-FFF2-40B4-BE49-F238E27FC236}">
              <a16:creationId xmlns:a16="http://schemas.microsoft.com/office/drawing/2014/main" id="{7FC86C47-CE11-F10C-D3C4-2D9889F17AEF}"/>
            </a:ext>
          </a:extLst>
        </xdr:cNvPr>
        <xdr:cNvSpPr txBox="1"/>
      </xdr:nvSpPr>
      <xdr:spPr>
        <a:xfrm>
          <a:off x="2104341" y="2040924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50</a:t>
          </a:r>
        </a:p>
      </xdr:txBody>
    </xdr:sp>
    <xdr:clientData/>
  </xdr:oneCellAnchor>
  <xdr:oneCellAnchor>
    <xdr:from>
      <xdr:col>3</xdr:col>
      <xdr:colOff>786373</xdr:colOff>
      <xdr:row>49</xdr:row>
      <xdr:rowOff>105118</xdr:rowOff>
    </xdr:from>
    <xdr:ext cx="192553" cy="132665"/>
    <xdr:sp macro="" textlink="">
      <xdr:nvSpPr>
        <xdr:cNvPr id="156" name="pole tekstowe 155">
          <a:extLst>
            <a:ext uri="{FF2B5EF4-FFF2-40B4-BE49-F238E27FC236}">
              <a16:creationId xmlns:a16="http://schemas.microsoft.com/office/drawing/2014/main" id="{F6B55803-D862-1A9C-9230-7B7482009853}"/>
            </a:ext>
          </a:extLst>
        </xdr:cNvPr>
        <xdr:cNvSpPr txBox="1"/>
      </xdr:nvSpPr>
      <xdr:spPr>
        <a:xfrm>
          <a:off x="1748398" y="20793418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288</a:t>
          </a:r>
        </a:p>
      </xdr:txBody>
    </xdr:sp>
    <xdr:clientData/>
  </xdr:oneCellAnchor>
  <xdr:oneCellAnchor>
    <xdr:from>
      <xdr:col>3</xdr:col>
      <xdr:colOff>1434416</xdr:colOff>
      <xdr:row>49</xdr:row>
      <xdr:rowOff>155918</xdr:rowOff>
    </xdr:from>
    <xdr:ext cx="128368" cy="132665"/>
    <xdr:sp macro="" textlink="">
      <xdr:nvSpPr>
        <xdr:cNvPr id="157" name="pole tekstowe 156">
          <a:extLst>
            <a:ext uri="{FF2B5EF4-FFF2-40B4-BE49-F238E27FC236}">
              <a16:creationId xmlns:a16="http://schemas.microsoft.com/office/drawing/2014/main" id="{69AAC72D-C899-73AD-558B-9C19A3703ECD}"/>
            </a:ext>
          </a:extLst>
        </xdr:cNvPr>
        <xdr:cNvSpPr txBox="1"/>
      </xdr:nvSpPr>
      <xdr:spPr>
        <a:xfrm>
          <a:off x="2396441" y="2084421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12</a:t>
          </a:r>
        </a:p>
      </xdr:txBody>
    </xdr:sp>
    <xdr:clientData/>
  </xdr:oneCellAnchor>
  <xdr:oneCellAnchor>
    <xdr:from>
      <xdr:col>3</xdr:col>
      <xdr:colOff>1142316</xdr:colOff>
      <xdr:row>49</xdr:row>
      <xdr:rowOff>206718</xdr:rowOff>
    </xdr:from>
    <xdr:ext cx="128368" cy="132665"/>
    <xdr:sp macro="" textlink="">
      <xdr:nvSpPr>
        <xdr:cNvPr id="158" name="pole tekstowe 157">
          <a:extLst>
            <a:ext uri="{FF2B5EF4-FFF2-40B4-BE49-F238E27FC236}">
              <a16:creationId xmlns:a16="http://schemas.microsoft.com/office/drawing/2014/main" id="{94EF3BBE-D3BC-186E-2E11-3CF18011A846}"/>
            </a:ext>
          </a:extLst>
        </xdr:cNvPr>
        <xdr:cNvSpPr txBox="1"/>
      </xdr:nvSpPr>
      <xdr:spPr>
        <a:xfrm>
          <a:off x="2104341" y="2089501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50</a:t>
          </a:r>
        </a:p>
      </xdr:txBody>
    </xdr:sp>
    <xdr:clientData/>
  </xdr:oneCellAnchor>
  <xdr:oneCellAnchor>
    <xdr:from>
      <xdr:col>3</xdr:col>
      <xdr:colOff>786373</xdr:colOff>
      <xdr:row>50</xdr:row>
      <xdr:rowOff>105118</xdr:rowOff>
    </xdr:from>
    <xdr:ext cx="192553" cy="132665"/>
    <xdr:sp macro="" textlink="">
      <xdr:nvSpPr>
        <xdr:cNvPr id="159" name="pole tekstowe 158">
          <a:extLst>
            <a:ext uri="{FF2B5EF4-FFF2-40B4-BE49-F238E27FC236}">
              <a16:creationId xmlns:a16="http://schemas.microsoft.com/office/drawing/2014/main" id="{DFFE891A-43BC-14E2-C70F-D90FBCB9E5B2}"/>
            </a:ext>
          </a:extLst>
        </xdr:cNvPr>
        <xdr:cNvSpPr txBox="1"/>
      </xdr:nvSpPr>
      <xdr:spPr>
        <a:xfrm>
          <a:off x="1748398" y="21279193"/>
          <a:ext cx="192553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196</a:t>
          </a:r>
        </a:p>
      </xdr:txBody>
    </xdr:sp>
    <xdr:clientData/>
  </xdr:oneCellAnchor>
  <xdr:oneCellAnchor>
    <xdr:from>
      <xdr:col>3</xdr:col>
      <xdr:colOff>1434416</xdr:colOff>
      <xdr:row>50</xdr:row>
      <xdr:rowOff>155918</xdr:rowOff>
    </xdr:from>
    <xdr:ext cx="128368" cy="132665"/>
    <xdr:sp macro="" textlink="">
      <xdr:nvSpPr>
        <xdr:cNvPr id="160" name="pole tekstowe 159">
          <a:extLst>
            <a:ext uri="{FF2B5EF4-FFF2-40B4-BE49-F238E27FC236}">
              <a16:creationId xmlns:a16="http://schemas.microsoft.com/office/drawing/2014/main" id="{A563AC81-13A5-FA5D-4105-03A1D70010CC}"/>
            </a:ext>
          </a:extLst>
        </xdr:cNvPr>
        <xdr:cNvSpPr txBox="1"/>
      </xdr:nvSpPr>
      <xdr:spPr>
        <a:xfrm>
          <a:off x="2396441" y="2132999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14</a:t>
          </a:r>
        </a:p>
      </xdr:txBody>
    </xdr:sp>
    <xdr:clientData/>
  </xdr:oneCellAnchor>
  <xdr:oneCellAnchor>
    <xdr:from>
      <xdr:col>3</xdr:col>
      <xdr:colOff>1142316</xdr:colOff>
      <xdr:row>50</xdr:row>
      <xdr:rowOff>206718</xdr:rowOff>
    </xdr:from>
    <xdr:ext cx="128368" cy="132665"/>
    <xdr:sp macro="" textlink="">
      <xdr:nvSpPr>
        <xdr:cNvPr id="161" name="pole tekstowe 160">
          <a:extLst>
            <a:ext uri="{FF2B5EF4-FFF2-40B4-BE49-F238E27FC236}">
              <a16:creationId xmlns:a16="http://schemas.microsoft.com/office/drawing/2014/main" id="{18EBF9F8-E8CA-18BE-34C4-A66AA7395DC2}"/>
            </a:ext>
          </a:extLst>
        </xdr:cNvPr>
        <xdr:cNvSpPr txBox="1"/>
      </xdr:nvSpPr>
      <xdr:spPr>
        <a:xfrm>
          <a:off x="2104341" y="21380793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50</a:t>
          </a:r>
        </a:p>
      </xdr:txBody>
    </xdr:sp>
    <xdr:clientData/>
  </xdr:oneCellAnchor>
  <xdr:oneCellAnchor>
    <xdr:from>
      <xdr:col>3</xdr:col>
      <xdr:colOff>670829</xdr:colOff>
      <xdr:row>51</xdr:row>
      <xdr:rowOff>289268</xdr:rowOff>
    </xdr:from>
    <xdr:ext cx="128368" cy="132665"/>
    <xdr:sp macro="" textlink="">
      <xdr:nvSpPr>
        <xdr:cNvPr id="162" name="pole tekstowe 161">
          <a:extLst>
            <a:ext uri="{FF2B5EF4-FFF2-40B4-BE49-F238E27FC236}">
              <a16:creationId xmlns:a16="http://schemas.microsoft.com/office/drawing/2014/main" id="{1A9F77A0-F25C-C8F9-B95D-CD0C0A08EC88}"/>
            </a:ext>
          </a:extLst>
        </xdr:cNvPr>
        <xdr:cNvSpPr txBox="1"/>
      </xdr:nvSpPr>
      <xdr:spPr>
        <a:xfrm>
          <a:off x="1632854" y="2194911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11</a:t>
          </a:r>
        </a:p>
      </xdr:txBody>
    </xdr:sp>
    <xdr:clientData/>
  </xdr:oneCellAnchor>
  <xdr:oneCellAnchor>
    <xdr:from>
      <xdr:col>3</xdr:col>
      <xdr:colOff>712104</xdr:colOff>
      <xdr:row>51</xdr:row>
      <xdr:rowOff>35268</xdr:rowOff>
    </xdr:from>
    <xdr:ext cx="128368" cy="132665"/>
    <xdr:sp macro="" textlink="">
      <xdr:nvSpPr>
        <xdr:cNvPr id="163" name="pole tekstowe 162">
          <a:extLst>
            <a:ext uri="{FF2B5EF4-FFF2-40B4-BE49-F238E27FC236}">
              <a16:creationId xmlns:a16="http://schemas.microsoft.com/office/drawing/2014/main" id="{679B679B-3D99-5D19-45B9-AE28AA3EBC22}"/>
            </a:ext>
          </a:extLst>
        </xdr:cNvPr>
        <xdr:cNvSpPr txBox="1"/>
      </xdr:nvSpPr>
      <xdr:spPr>
        <a:xfrm>
          <a:off x="1674129" y="2169511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35</a:t>
          </a:r>
        </a:p>
      </xdr:txBody>
    </xdr:sp>
    <xdr:clientData/>
  </xdr:oneCellAnchor>
  <xdr:oneCellAnchor>
    <xdr:from>
      <xdr:col>3</xdr:col>
      <xdr:colOff>1140729</xdr:colOff>
      <xdr:row>51</xdr:row>
      <xdr:rowOff>213068</xdr:rowOff>
    </xdr:from>
    <xdr:ext cx="128368" cy="132665"/>
    <xdr:sp macro="" textlink="">
      <xdr:nvSpPr>
        <xdr:cNvPr id="164" name="pole tekstowe 163">
          <a:extLst>
            <a:ext uri="{FF2B5EF4-FFF2-40B4-BE49-F238E27FC236}">
              <a16:creationId xmlns:a16="http://schemas.microsoft.com/office/drawing/2014/main" id="{3399411F-76C7-A6F0-BB9A-0245B3BAE5ED}"/>
            </a:ext>
          </a:extLst>
        </xdr:cNvPr>
        <xdr:cNvSpPr txBox="1"/>
      </xdr:nvSpPr>
      <xdr:spPr>
        <a:xfrm>
          <a:off x="2102754" y="21872918"/>
          <a:ext cx="128368" cy="132665"/>
        </a:xfrm>
        <a:prstGeom prst="rect">
          <a:avLst/>
        </a:prstGeom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wrap="none" lIns="0" tIns="0" rIns="0" bIns="0" rtlCol="0" anchor="ctr" anchorCtr="1">
          <a:spAutoFit/>
        </a:bodyPr>
        <a:lstStyle/>
        <a:p>
          <a:pPr algn="ctr"/>
          <a:r>
            <a:rPr lang="pl-PL" sz="900">
              <a:latin typeface="Arial" pitchFamily="34" charset="0"/>
              <a:cs typeface="Arial" pitchFamily="34" charset="0"/>
            </a:rPr>
            <a:t>30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>
        <a:noFill/>
        <a:ln w="9525" cmpd="sng"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>
                  <a:alpha val="0"/>
                </a:srgbClr>
              </a:solidFill>
            </a14:hiddenFill>
          </a:ext>
        </a:extLst>
      </a:spPr>
      <a:bodyPr vertOverflow="clip" horzOverflow="clip" vert="horz" wrap="none" lIns="0" tIns="0" rIns="0" bIns="0" rtlCol="0" anchor="ctr" anchorCtr="1">
        <a:spAutoFit/>
      </a:bodyPr>
      <a:lstStyle>
        <a:defPPr algn="ctr">
          <a:defRPr sz="900">
            <a:latin typeface="Arial" pitchFamily="34" charset="0"/>
            <a:cs typeface="Arial" pitchFamily="34" charset="0"/>
          </a:defRPr>
        </a:def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>
    <tabColor indexed="44"/>
  </sheetPr>
  <dimension ref="A1:S1920"/>
  <sheetViews>
    <sheetView showGridLines="0" tabSelected="1" view="pageBreakPreview" zoomScaleNormal="100" zoomScaleSheetLayoutView="100" workbookViewId="0">
      <selection activeCell="I63" sqref="I63:L63"/>
    </sheetView>
  </sheetViews>
  <sheetFormatPr defaultRowHeight="12.75" x14ac:dyDescent="0.2"/>
  <cols>
    <col min="1" max="1" width="1.7109375" style="1" customWidth="1"/>
    <col min="2" max="2" width="7" style="1" customWidth="1"/>
    <col min="3" max="3" width="5.7109375" style="1" customWidth="1"/>
    <col min="4" max="4" width="28.42578125" style="1" customWidth="1"/>
    <col min="5" max="6" width="8.5703125" style="1" customWidth="1"/>
    <col min="7" max="7" width="13.28515625" style="1" customWidth="1"/>
    <col min="8" max="9" width="7.85546875" style="1" customWidth="1"/>
    <col min="10" max="10" width="10" style="1" customWidth="1"/>
    <col min="11" max="11" width="11.42578125" style="1" customWidth="1"/>
    <col min="12" max="12" width="9.28515625" style="1" customWidth="1"/>
    <col min="13" max="13" width="1.7109375" style="1" customWidth="1"/>
    <col min="14" max="14" width="13.7109375" style="2" customWidth="1"/>
    <col min="15" max="15" width="10.140625" style="1" bestFit="1" customWidth="1"/>
    <col min="16" max="16" width="9.140625" style="1" customWidth="1"/>
    <col min="17" max="17" width="9.140625" style="3" customWidth="1"/>
    <col min="18" max="18" width="9.140625" style="1" customWidth="1"/>
    <col min="19" max="16384" width="9.140625" style="1"/>
  </cols>
  <sheetData>
    <row r="1" spans="1:19" ht="12.75" customHeight="1" x14ac:dyDescent="0.2"/>
    <row r="2" spans="1:19" s="8" customFormat="1" ht="30" customHeight="1" x14ac:dyDescent="0.2">
      <c r="A2" s="4"/>
      <c r="B2" s="82" t="s">
        <v>0</v>
      </c>
      <c r="C2" s="83"/>
      <c r="D2" s="84" t="str">
        <f>$Q$8</f>
        <v>BALICE - budynki grupy WOLFF ul.Spacerowa 5</v>
      </c>
      <c r="E2" s="85"/>
      <c r="F2" s="85"/>
      <c r="G2" s="85"/>
      <c r="H2" s="85"/>
      <c r="I2" s="85"/>
      <c r="J2" s="86"/>
      <c r="K2" s="87"/>
      <c r="L2" s="88"/>
      <c r="M2" s="5"/>
      <c r="N2" s="2"/>
      <c r="O2" s="6"/>
      <c r="P2" s="6"/>
      <c r="Q2" s="7"/>
      <c r="R2" s="6"/>
    </row>
    <row r="3" spans="1:19" s="8" customFormat="1" ht="19.5" customHeight="1" x14ac:dyDescent="0.2">
      <c r="A3" s="4"/>
      <c r="B3" s="91" t="s">
        <v>1</v>
      </c>
      <c r="C3" s="92"/>
      <c r="D3" s="93" t="str">
        <f>$Q$9</f>
        <v>Biuro-zbrojenie stropodachu</v>
      </c>
      <c r="E3" s="93"/>
      <c r="F3" s="93"/>
      <c r="G3" s="93"/>
      <c r="H3" s="93"/>
      <c r="I3" s="93"/>
      <c r="J3" s="94"/>
      <c r="K3" s="89"/>
      <c r="L3" s="90"/>
      <c r="M3" s="5"/>
      <c r="N3" s="2"/>
      <c r="Q3" s="9"/>
    </row>
    <row r="4" spans="1:19" s="8" customFormat="1" ht="19.5" customHeight="1" x14ac:dyDescent="0.2">
      <c r="A4" s="4"/>
      <c r="B4" s="67" t="str">
        <f>$Q$11</f>
        <v>2025-09-20</v>
      </c>
      <c r="C4" s="68"/>
      <c r="D4" s="69" t="s">
        <v>2</v>
      </c>
      <c r="E4" s="70"/>
      <c r="F4" s="71" t="str">
        <f>$Q$10</f>
        <v>WOLFF-III-K-18</v>
      </c>
      <c r="G4" s="72"/>
      <c r="H4" s="72"/>
      <c r="I4" s="72"/>
      <c r="J4" s="73"/>
      <c r="K4" s="10">
        <f>(ROW(A4)-4)/32+1</f>
        <v>1</v>
      </c>
      <c r="L4" s="11">
        <f>$Q$13</f>
        <v>2</v>
      </c>
      <c r="M4" s="5"/>
      <c r="N4" s="2"/>
      <c r="Q4" s="9"/>
    </row>
    <row r="5" spans="1:19" s="8" customFormat="1" ht="42" customHeight="1" x14ac:dyDescent="0.2">
      <c r="A5" s="5"/>
      <c r="B5" s="74" t="s">
        <v>3</v>
      </c>
      <c r="C5" s="76" t="s">
        <v>4</v>
      </c>
      <c r="D5" s="78" t="s">
        <v>5</v>
      </c>
      <c r="E5" s="12" t="s">
        <v>6</v>
      </c>
      <c r="F5" s="13" t="s">
        <v>6</v>
      </c>
      <c r="G5" s="14" t="s">
        <v>7</v>
      </c>
      <c r="H5" s="80" t="s">
        <v>8</v>
      </c>
      <c r="I5" s="81"/>
      <c r="J5" s="14" t="s">
        <v>9</v>
      </c>
      <c r="K5" s="14" t="s">
        <v>10</v>
      </c>
      <c r="L5" s="15" t="s">
        <v>11</v>
      </c>
      <c r="M5" s="5"/>
      <c r="N5" s="2"/>
      <c r="Q5" s="9"/>
    </row>
    <row r="6" spans="1:19" s="8" customFormat="1" ht="22.5" customHeight="1" x14ac:dyDescent="0.2">
      <c r="A6" s="16"/>
      <c r="B6" s="75"/>
      <c r="C6" s="77"/>
      <c r="D6" s="79"/>
      <c r="E6" s="17" t="str">
        <f>$Q$14</f>
        <v>B500SP</v>
      </c>
      <c r="F6" s="17" t="str">
        <f>$Q$15</f>
        <v>B500SP</v>
      </c>
      <c r="G6" s="18" t="s">
        <v>12</v>
      </c>
      <c r="H6" s="19" t="s">
        <v>13</v>
      </c>
      <c r="I6" s="19" t="s">
        <v>14</v>
      </c>
      <c r="J6" s="19" t="s">
        <v>15</v>
      </c>
      <c r="K6" s="19" t="s">
        <v>16</v>
      </c>
      <c r="L6" s="20" t="s">
        <v>17</v>
      </c>
      <c r="M6" s="16"/>
      <c r="N6" s="2"/>
      <c r="O6" s="21"/>
      <c r="P6" s="21"/>
      <c r="Q6" s="22"/>
      <c r="R6" s="21"/>
    </row>
    <row r="7" spans="1:19" s="5" customFormat="1" ht="19.5" customHeight="1" x14ac:dyDescent="0.2">
      <c r="B7" s="23">
        <v>1</v>
      </c>
      <c r="C7" s="24">
        <v>2</v>
      </c>
      <c r="D7" s="25">
        <v>3</v>
      </c>
      <c r="E7" s="24">
        <v>4</v>
      </c>
      <c r="F7" s="24">
        <v>5</v>
      </c>
      <c r="G7" s="24">
        <v>6</v>
      </c>
      <c r="H7" s="24">
        <v>7</v>
      </c>
      <c r="I7" s="24">
        <v>8</v>
      </c>
      <c r="J7" s="24">
        <v>9</v>
      </c>
      <c r="K7" s="24">
        <v>10</v>
      </c>
      <c r="L7" s="26">
        <v>11</v>
      </c>
      <c r="N7" s="2"/>
      <c r="O7" s="99" t="s">
        <v>18</v>
      </c>
      <c r="P7" s="99"/>
      <c r="Q7" s="99"/>
      <c r="R7" s="99"/>
      <c r="S7" s="99"/>
    </row>
    <row r="8" spans="1:19" ht="38.25" customHeight="1" x14ac:dyDescent="0.2">
      <c r="B8" s="102" t="s">
        <v>19</v>
      </c>
      <c r="C8" s="42">
        <v>2</v>
      </c>
      <c r="D8" s="42"/>
      <c r="E8" s="42" t="s">
        <v>20</v>
      </c>
      <c r="F8" s="42">
        <v>12</v>
      </c>
      <c r="G8" s="43">
        <v>680</v>
      </c>
      <c r="H8" s="42" t="s">
        <v>20</v>
      </c>
      <c r="I8" s="42" t="s">
        <v>21</v>
      </c>
      <c r="J8" s="43">
        <f t="shared" ref="J8:J24" si="0">I8*G8/100</f>
        <v>1400.8</v>
      </c>
      <c r="K8" s="43">
        <f t="shared" ref="K8:K24" si="1">F8^2*0.006165375*J8</f>
        <v>1243.6498512000001</v>
      </c>
      <c r="L8" s="105">
        <f>SUM(K8:K22)</f>
        <v>2764.1891597999997</v>
      </c>
      <c r="O8" s="100" t="s">
        <v>22</v>
      </c>
      <c r="P8" s="96"/>
      <c r="Q8" s="97" t="s">
        <v>23</v>
      </c>
      <c r="R8" s="97"/>
      <c r="S8" s="97"/>
    </row>
    <row r="9" spans="1:19" ht="38.25" customHeight="1" x14ac:dyDescent="0.2">
      <c r="B9" s="103"/>
      <c r="C9" s="44">
        <v>6</v>
      </c>
      <c r="D9" s="44"/>
      <c r="E9" s="44" t="s">
        <v>20</v>
      </c>
      <c r="F9" s="44">
        <v>12</v>
      </c>
      <c r="G9" s="45">
        <v>510</v>
      </c>
      <c r="H9" s="44" t="s">
        <v>20</v>
      </c>
      <c r="I9" s="44" t="s">
        <v>24</v>
      </c>
      <c r="J9" s="45">
        <f t="shared" si="0"/>
        <v>112.2</v>
      </c>
      <c r="K9" s="45">
        <f t="shared" si="1"/>
        <v>99.612730800000008</v>
      </c>
      <c r="L9" s="106"/>
      <c r="O9" s="96" t="s">
        <v>25</v>
      </c>
      <c r="P9" s="96"/>
      <c r="Q9" s="97" t="s">
        <v>26</v>
      </c>
      <c r="R9" s="97"/>
      <c r="S9" s="97"/>
    </row>
    <row r="10" spans="1:19" ht="38.25" customHeight="1" x14ac:dyDescent="0.2">
      <c r="B10" s="103"/>
      <c r="C10" s="44">
        <v>20</v>
      </c>
      <c r="D10" s="44"/>
      <c r="E10" s="44" t="s">
        <v>20</v>
      </c>
      <c r="F10" s="44">
        <v>12</v>
      </c>
      <c r="G10" s="45">
        <v>225</v>
      </c>
      <c r="H10" s="44" t="s">
        <v>20</v>
      </c>
      <c r="I10" s="44" t="s">
        <v>27</v>
      </c>
      <c r="J10" s="45">
        <f t="shared" si="0"/>
        <v>22.5</v>
      </c>
      <c r="K10" s="45">
        <f t="shared" si="1"/>
        <v>19.975815000000001</v>
      </c>
      <c r="L10" s="106"/>
      <c r="O10" s="96" t="s">
        <v>28</v>
      </c>
      <c r="P10" s="96"/>
      <c r="Q10" s="97" t="s">
        <v>29</v>
      </c>
      <c r="R10" s="97"/>
      <c r="S10" s="97"/>
    </row>
    <row r="11" spans="1:19" ht="38.25" customHeight="1" x14ac:dyDescent="0.2">
      <c r="B11" s="103"/>
      <c r="C11" s="44">
        <v>24</v>
      </c>
      <c r="D11" s="44"/>
      <c r="E11" s="44" t="s">
        <v>20</v>
      </c>
      <c r="F11" s="44">
        <v>10</v>
      </c>
      <c r="G11" s="45">
        <v>1200</v>
      </c>
      <c r="H11" s="44" t="s">
        <v>20</v>
      </c>
      <c r="I11" s="44" t="s">
        <v>30</v>
      </c>
      <c r="J11" s="45">
        <f t="shared" si="0"/>
        <v>648</v>
      </c>
      <c r="K11" s="45">
        <f t="shared" si="1"/>
        <v>399.5163</v>
      </c>
      <c r="L11" s="106"/>
      <c r="O11" s="96" t="s">
        <v>31</v>
      </c>
      <c r="P11" s="96"/>
      <c r="Q11" s="95" t="s">
        <v>32</v>
      </c>
      <c r="R11" s="95"/>
      <c r="S11" s="95"/>
    </row>
    <row r="12" spans="1:19" ht="38.25" customHeight="1" x14ac:dyDescent="0.2">
      <c r="B12" s="103"/>
      <c r="C12" s="44">
        <v>25</v>
      </c>
      <c r="D12" s="44"/>
      <c r="E12" s="44" t="s">
        <v>20</v>
      </c>
      <c r="F12" s="44">
        <v>10</v>
      </c>
      <c r="G12" s="45">
        <v>1080</v>
      </c>
      <c r="H12" s="44" t="s">
        <v>20</v>
      </c>
      <c r="I12" s="44" t="s">
        <v>33</v>
      </c>
      <c r="J12" s="45">
        <f t="shared" si="0"/>
        <v>194.4</v>
      </c>
      <c r="K12" s="45">
        <f t="shared" si="1"/>
        <v>119.85489</v>
      </c>
      <c r="L12" s="106"/>
      <c r="O12" s="96" t="s">
        <v>34</v>
      </c>
      <c r="P12" s="96"/>
      <c r="Q12" s="101" t="s">
        <v>35</v>
      </c>
      <c r="R12" s="101"/>
      <c r="S12" s="101"/>
    </row>
    <row r="13" spans="1:19" ht="38.25" customHeight="1" x14ac:dyDescent="0.2">
      <c r="B13" s="103"/>
      <c r="C13" s="44">
        <v>26</v>
      </c>
      <c r="D13" s="44"/>
      <c r="E13" s="44" t="s">
        <v>20</v>
      </c>
      <c r="F13" s="44">
        <v>10</v>
      </c>
      <c r="G13" s="45">
        <v>970</v>
      </c>
      <c r="H13" s="44" t="s">
        <v>20</v>
      </c>
      <c r="I13" s="44" t="s">
        <v>36</v>
      </c>
      <c r="J13" s="45">
        <f t="shared" si="0"/>
        <v>349.2</v>
      </c>
      <c r="K13" s="45">
        <f t="shared" si="1"/>
        <v>215.29489499999997</v>
      </c>
      <c r="L13" s="106"/>
      <c r="O13" s="96" t="s">
        <v>37</v>
      </c>
      <c r="P13" s="96"/>
      <c r="Q13" s="97">
        <v>2</v>
      </c>
      <c r="R13" s="97"/>
      <c r="S13" s="97"/>
    </row>
    <row r="14" spans="1:19" ht="38.25" customHeight="1" x14ac:dyDescent="0.2">
      <c r="B14" s="103"/>
      <c r="C14" s="44">
        <v>27</v>
      </c>
      <c r="D14" s="44"/>
      <c r="E14" s="44" t="s">
        <v>20</v>
      </c>
      <c r="F14" s="44">
        <v>10</v>
      </c>
      <c r="G14" s="45">
        <v>905</v>
      </c>
      <c r="H14" s="44" t="s">
        <v>20</v>
      </c>
      <c r="I14" s="44" t="s">
        <v>33</v>
      </c>
      <c r="J14" s="45">
        <f t="shared" si="0"/>
        <v>162.9</v>
      </c>
      <c r="K14" s="45">
        <f t="shared" si="1"/>
        <v>100.43395875</v>
      </c>
      <c r="L14" s="106"/>
      <c r="O14" s="96" t="s">
        <v>38</v>
      </c>
      <c r="P14" s="96"/>
      <c r="Q14" s="97" t="s">
        <v>39</v>
      </c>
      <c r="R14" s="97"/>
      <c r="S14" s="97"/>
    </row>
    <row r="15" spans="1:19" ht="38.25" customHeight="1" x14ac:dyDescent="0.2">
      <c r="B15" s="103"/>
      <c r="C15" s="44">
        <v>28</v>
      </c>
      <c r="D15" s="44"/>
      <c r="E15" s="44" t="s">
        <v>20</v>
      </c>
      <c r="F15" s="44">
        <v>10</v>
      </c>
      <c r="G15" s="45">
        <v>780</v>
      </c>
      <c r="H15" s="44" t="s">
        <v>20</v>
      </c>
      <c r="I15" s="44" t="s">
        <v>33</v>
      </c>
      <c r="J15" s="45">
        <f t="shared" si="0"/>
        <v>140.4</v>
      </c>
      <c r="K15" s="45">
        <f t="shared" si="1"/>
        <v>86.561864999999997</v>
      </c>
      <c r="L15" s="106"/>
      <c r="O15" s="96" t="s">
        <v>40</v>
      </c>
      <c r="P15" s="96"/>
      <c r="Q15" s="97" t="s">
        <v>39</v>
      </c>
      <c r="R15" s="97"/>
      <c r="S15" s="97"/>
    </row>
    <row r="16" spans="1:19" ht="38.25" customHeight="1" x14ac:dyDescent="0.2">
      <c r="B16" s="103"/>
      <c r="C16" s="44">
        <v>29</v>
      </c>
      <c r="D16" s="44"/>
      <c r="E16" s="44" t="s">
        <v>20</v>
      </c>
      <c r="F16" s="44">
        <v>10</v>
      </c>
      <c r="G16" s="45">
        <v>665</v>
      </c>
      <c r="H16" s="44" t="s">
        <v>20</v>
      </c>
      <c r="I16" s="44" t="s">
        <v>41</v>
      </c>
      <c r="J16" s="45">
        <f t="shared" si="0"/>
        <v>73.150000000000006</v>
      </c>
      <c r="K16" s="45">
        <f t="shared" si="1"/>
        <v>45.099718125000003</v>
      </c>
      <c r="L16" s="106"/>
      <c r="O16" s="96" t="s">
        <v>42</v>
      </c>
      <c r="P16" s="96"/>
      <c r="Q16" s="98">
        <f>SUM(N1:N64)</f>
        <v>5541.1381797000004</v>
      </c>
      <c r="R16" s="98"/>
      <c r="S16" s="98"/>
    </row>
    <row r="17" spans="1:19" ht="38.25" customHeight="1" x14ac:dyDescent="0.2">
      <c r="B17" s="103"/>
      <c r="C17" s="44">
        <v>30</v>
      </c>
      <c r="D17" s="44"/>
      <c r="E17" s="44" t="s">
        <v>20</v>
      </c>
      <c r="F17" s="44">
        <v>10</v>
      </c>
      <c r="G17" s="45">
        <v>500</v>
      </c>
      <c r="H17" s="44" t="s">
        <v>20</v>
      </c>
      <c r="I17" s="44" t="s">
        <v>27</v>
      </c>
      <c r="J17" s="45">
        <f t="shared" si="0"/>
        <v>50</v>
      </c>
      <c r="K17" s="45">
        <f t="shared" si="1"/>
        <v>30.826874999999998</v>
      </c>
      <c r="L17" s="106"/>
      <c r="O17" s="96" t="s">
        <v>43</v>
      </c>
      <c r="P17" s="96"/>
      <c r="Q17" s="98" t="s">
        <v>44</v>
      </c>
      <c r="R17" s="98"/>
      <c r="S17" s="98"/>
    </row>
    <row r="18" spans="1:19" ht="38.25" customHeight="1" x14ac:dyDescent="0.2">
      <c r="B18" s="103"/>
      <c r="C18" s="44">
        <v>31</v>
      </c>
      <c r="D18" s="44"/>
      <c r="E18" s="44" t="s">
        <v>20</v>
      </c>
      <c r="F18" s="44">
        <v>10</v>
      </c>
      <c r="G18" s="45">
        <v>365</v>
      </c>
      <c r="H18" s="44" t="s">
        <v>20</v>
      </c>
      <c r="I18" s="44" t="s">
        <v>45</v>
      </c>
      <c r="J18" s="45">
        <f t="shared" si="0"/>
        <v>62.05</v>
      </c>
      <c r="K18" s="45">
        <f t="shared" si="1"/>
        <v>38.256151874999993</v>
      </c>
      <c r="L18" s="106"/>
      <c r="O18" s="96" t="s">
        <v>46</v>
      </c>
      <c r="P18" s="96"/>
      <c r="Q18" s="98" t="e">
        <f>Q16/Q17</f>
        <v>#VALUE!</v>
      </c>
      <c r="R18" s="98"/>
      <c r="S18" s="98"/>
    </row>
    <row r="19" spans="1:19" ht="38.25" customHeight="1" x14ac:dyDescent="0.2">
      <c r="B19" s="103"/>
      <c r="C19" s="44">
        <v>32</v>
      </c>
      <c r="D19" s="44"/>
      <c r="E19" s="44" t="s">
        <v>20</v>
      </c>
      <c r="F19" s="44">
        <v>10</v>
      </c>
      <c r="G19" s="45">
        <v>223</v>
      </c>
      <c r="H19" s="44" t="s">
        <v>20</v>
      </c>
      <c r="I19" s="44" t="s">
        <v>33</v>
      </c>
      <c r="J19" s="45">
        <f t="shared" si="0"/>
        <v>40.14</v>
      </c>
      <c r="K19" s="45">
        <f t="shared" si="1"/>
        <v>24.747815249999999</v>
      </c>
      <c r="L19" s="106"/>
      <c r="O19" s="96" t="s">
        <v>47</v>
      </c>
      <c r="P19" s="96"/>
      <c r="Q19" s="98" t="s">
        <v>44</v>
      </c>
      <c r="R19" s="98"/>
      <c r="S19" s="98"/>
    </row>
    <row r="20" spans="1:19" ht="38.25" customHeight="1" x14ac:dyDescent="0.2">
      <c r="B20" s="103"/>
      <c r="C20" s="44">
        <v>33</v>
      </c>
      <c r="D20" s="44"/>
      <c r="E20" s="44" t="s">
        <v>20</v>
      </c>
      <c r="F20" s="44">
        <v>10</v>
      </c>
      <c r="G20" s="45">
        <v>216</v>
      </c>
      <c r="H20" s="44" t="s">
        <v>20</v>
      </c>
      <c r="I20" s="44" t="s">
        <v>24</v>
      </c>
      <c r="J20" s="45">
        <f t="shared" si="0"/>
        <v>47.52</v>
      </c>
      <c r="K20" s="45">
        <f t="shared" si="1"/>
        <v>29.297861999999999</v>
      </c>
      <c r="L20" s="106"/>
      <c r="R20" s="3"/>
      <c r="S20" s="3"/>
    </row>
    <row r="21" spans="1:19" ht="38.25" customHeight="1" x14ac:dyDescent="0.2">
      <c r="B21" s="103"/>
      <c r="C21" s="44">
        <v>34</v>
      </c>
      <c r="D21" s="44"/>
      <c r="E21" s="44" t="s">
        <v>20</v>
      </c>
      <c r="F21" s="44">
        <v>10</v>
      </c>
      <c r="G21" s="45">
        <v>201</v>
      </c>
      <c r="H21" s="44" t="s">
        <v>20</v>
      </c>
      <c r="I21" s="44" t="s">
        <v>48</v>
      </c>
      <c r="J21" s="45">
        <f t="shared" si="0"/>
        <v>16.079999999999998</v>
      </c>
      <c r="K21" s="45">
        <f t="shared" si="1"/>
        <v>9.9139229999999987</v>
      </c>
      <c r="L21" s="106"/>
    </row>
    <row r="22" spans="1:19" ht="38.25" customHeight="1" x14ac:dyDescent="0.2">
      <c r="B22" s="104"/>
      <c r="C22" s="46">
        <v>35</v>
      </c>
      <c r="D22" s="46"/>
      <c r="E22" s="46" t="s">
        <v>20</v>
      </c>
      <c r="F22" s="46">
        <v>8</v>
      </c>
      <c r="G22" s="47">
        <v>480</v>
      </c>
      <c r="H22" s="46" t="s">
        <v>20</v>
      </c>
      <c r="I22" s="46" t="s">
        <v>49</v>
      </c>
      <c r="J22" s="47">
        <f t="shared" si="0"/>
        <v>763.2</v>
      </c>
      <c r="K22" s="47">
        <f t="shared" si="1"/>
        <v>301.14650879999999</v>
      </c>
      <c r="L22" s="48" t="s">
        <v>50</v>
      </c>
      <c r="N22" s="2">
        <f>L8</f>
        <v>2764.1891597999997</v>
      </c>
    </row>
    <row r="23" spans="1:19" ht="38.25" customHeight="1" x14ac:dyDescent="0.2">
      <c r="B23" s="107" t="s">
        <v>51</v>
      </c>
      <c r="C23" s="44">
        <v>1</v>
      </c>
      <c r="D23" s="44"/>
      <c r="E23" s="44" t="s">
        <v>20</v>
      </c>
      <c r="F23" s="44">
        <v>12</v>
      </c>
      <c r="G23" s="45">
        <v>690</v>
      </c>
      <c r="H23" s="44" t="s">
        <v>20</v>
      </c>
      <c r="I23" s="44" t="s">
        <v>52</v>
      </c>
      <c r="J23" s="45">
        <f t="shared" si="0"/>
        <v>241.5</v>
      </c>
      <c r="K23" s="45">
        <f t="shared" si="1"/>
        <v>214.40708100000001</v>
      </c>
      <c r="L23" s="106">
        <f>SUM(K23:K25)</f>
        <v>421.04578950000001</v>
      </c>
    </row>
    <row r="24" spans="1:19" ht="38.25" customHeight="1" x14ac:dyDescent="0.2">
      <c r="B24" s="103"/>
      <c r="C24" s="44">
        <v>3</v>
      </c>
      <c r="D24" s="44"/>
      <c r="E24" s="44" t="s">
        <v>20</v>
      </c>
      <c r="F24" s="44">
        <v>12</v>
      </c>
      <c r="G24" s="45">
        <v>665</v>
      </c>
      <c r="H24" s="44" t="s">
        <v>20</v>
      </c>
      <c r="I24" s="44" t="s">
        <v>52</v>
      </c>
      <c r="J24" s="45">
        <f t="shared" si="0"/>
        <v>232.75</v>
      </c>
      <c r="K24" s="45">
        <f t="shared" si="1"/>
        <v>206.63870850000001</v>
      </c>
      <c r="L24" s="106"/>
    </row>
    <row r="25" spans="1:19" ht="38.25" customHeight="1" x14ac:dyDescent="0.2">
      <c r="B25" s="104"/>
      <c r="C25" s="49"/>
      <c r="D25" s="49"/>
      <c r="E25" s="49"/>
      <c r="F25" s="49"/>
      <c r="G25" s="50"/>
      <c r="H25" s="49"/>
      <c r="I25" s="49"/>
      <c r="J25" s="50"/>
      <c r="K25" s="50"/>
      <c r="L25" s="48" t="s">
        <v>50</v>
      </c>
      <c r="N25" s="2">
        <f>L23</f>
        <v>421.04578950000001</v>
      </c>
    </row>
    <row r="26" spans="1:19" ht="38.25" customHeight="1" x14ac:dyDescent="0.2">
      <c r="B26" s="108" t="s">
        <v>53</v>
      </c>
      <c r="C26" s="44">
        <v>5</v>
      </c>
      <c r="D26" s="44"/>
      <c r="E26" s="44" t="s">
        <v>20</v>
      </c>
      <c r="F26" s="44">
        <v>12</v>
      </c>
      <c r="G26" s="45">
        <v>597</v>
      </c>
      <c r="H26" s="44" t="s">
        <v>20</v>
      </c>
      <c r="I26" s="44" t="s">
        <v>54</v>
      </c>
      <c r="J26" s="45">
        <f>I26*G26/100</f>
        <v>71.64</v>
      </c>
      <c r="K26" s="45">
        <f>F26^2*0.006165375*J26</f>
        <v>63.602994959999997</v>
      </c>
      <c r="L26" s="106">
        <f>SUM(K26:K30)</f>
        <v>194.99946695999998</v>
      </c>
    </row>
    <row r="27" spans="1:19" ht="38.25" customHeight="1" x14ac:dyDescent="0.2">
      <c r="B27" s="103"/>
      <c r="C27" s="44">
        <v>8</v>
      </c>
      <c r="D27" s="44"/>
      <c r="E27" s="44" t="s">
        <v>20</v>
      </c>
      <c r="F27" s="44">
        <v>12</v>
      </c>
      <c r="G27" s="45">
        <v>430</v>
      </c>
      <c r="H27" s="44" t="s">
        <v>20</v>
      </c>
      <c r="I27" s="44" t="s">
        <v>41</v>
      </c>
      <c r="J27" s="45">
        <f>I27*G27/100</f>
        <v>47.3</v>
      </c>
      <c r="K27" s="45">
        <f>F27^2*0.006165375*J27</f>
        <v>41.993602199999998</v>
      </c>
      <c r="L27" s="106"/>
    </row>
    <row r="28" spans="1:19" ht="38.25" customHeight="1" x14ac:dyDescent="0.2">
      <c r="B28" s="103"/>
      <c r="C28" s="44">
        <v>9</v>
      </c>
      <c r="D28" s="44"/>
      <c r="E28" s="44" t="s">
        <v>20</v>
      </c>
      <c r="F28" s="44">
        <v>12</v>
      </c>
      <c r="G28" s="45">
        <v>400</v>
      </c>
      <c r="H28" s="44" t="s">
        <v>20</v>
      </c>
      <c r="I28" s="44" t="s">
        <v>41</v>
      </c>
      <c r="J28" s="45">
        <f>I28*G28/100</f>
        <v>44</v>
      </c>
      <c r="K28" s="45">
        <f>F28^2*0.006165375*J28</f>
        <v>39.063816000000003</v>
      </c>
      <c r="L28" s="106"/>
    </row>
    <row r="29" spans="1:19" ht="38.25" customHeight="1" x14ac:dyDescent="0.2">
      <c r="B29" s="103"/>
      <c r="C29" s="44">
        <v>10</v>
      </c>
      <c r="D29" s="44"/>
      <c r="E29" s="44" t="s">
        <v>20</v>
      </c>
      <c r="F29" s="44">
        <v>12</v>
      </c>
      <c r="G29" s="45">
        <v>360</v>
      </c>
      <c r="H29" s="44" t="s">
        <v>20</v>
      </c>
      <c r="I29" s="44" t="s">
        <v>55</v>
      </c>
      <c r="J29" s="45">
        <f>I29*G29/100</f>
        <v>25.2</v>
      </c>
      <c r="K29" s="45">
        <f>F29^2*0.006165375*J29</f>
        <v>22.372912799999998</v>
      </c>
      <c r="L29" s="106"/>
    </row>
    <row r="30" spans="1:19" ht="38.25" customHeight="1" x14ac:dyDescent="0.2">
      <c r="B30" s="109"/>
      <c r="C30" s="52">
        <v>12</v>
      </c>
      <c r="D30" s="52"/>
      <c r="E30" s="52" t="s">
        <v>20</v>
      </c>
      <c r="F30" s="52">
        <v>12</v>
      </c>
      <c r="G30" s="53">
        <v>315</v>
      </c>
      <c r="H30" s="52" t="s">
        <v>20</v>
      </c>
      <c r="I30" s="52" t="s">
        <v>27</v>
      </c>
      <c r="J30" s="53">
        <f>I30*G30/100</f>
        <v>31.5</v>
      </c>
      <c r="K30" s="53">
        <f>F30^2*0.006165375*J30</f>
        <v>27.966141</v>
      </c>
      <c r="L30" s="51" t="s">
        <v>50</v>
      </c>
      <c r="N30" s="2">
        <f>L26</f>
        <v>194.99946695999998</v>
      </c>
    </row>
    <row r="31" spans="1:19" s="8" customFormat="1" ht="24.75" customHeight="1" x14ac:dyDescent="0.2">
      <c r="A31" s="39"/>
      <c r="B31" s="56" t="str">
        <f>IF(ISBLANK($Q$12),"",$Q$12)</f>
        <v>WOLFF-III-K-18_specyfikacja</v>
      </c>
      <c r="C31" s="57"/>
      <c r="D31" s="57"/>
      <c r="E31" s="57"/>
      <c r="F31" s="57"/>
      <c r="G31" s="57"/>
      <c r="H31" s="40"/>
      <c r="I31" s="110"/>
      <c r="J31" s="58"/>
      <c r="K31" s="58"/>
      <c r="L31" s="59"/>
      <c r="M31" s="41"/>
      <c r="N31" s="2"/>
      <c r="Q31" s="9"/>
    </row>
    <row r="32" spans="1:19" ht="10.5" customHeight="1" x14ac:dyDescent="0.2">
      <c r="B32" s="60" t="str">
        <f>IF(ISBLANK(Q$19),"",Q$19)</f>
        <v/>
      </c>
      <c r="C32" s="61"/>
      <c r="D32" s="61"/>
      <c r="E32" s="61"/>
      <c r="F32" s="61"/>
      <c r="G32" s="61"/>
      <c r="H32" s="61"/>
      <c r="I32" s="61"/>
      <c r="J32" s="61"/>
      <c r="K32" s="61"/>
      <c r="L32" s="61"/>
    </row>
    <row r="33" spans="1:19" ht="12.75" customHeight="1" x14ac:dyDescent="0.2"/>
    <row r="34" spans="1:19" s="8" customFormat="1" ht="30" customHeight="1" x14ac:dyDescent="0.2">
      <c r="A34" s="4"/>
      <c r="B34" s="82" t="s">
        <v>0</v>
      </c>
      <c r="C34" s="83"/>
      <c r="D34" s="84" t="str">
        <f>$Q$8</f>
        <v>BALICE - budynki grupy WOLFF ul.Spacerowa 5</v>
      </c>
      <c r="E34" s="85"/>
      <c r="F34" s="85"/>
      <c r="G34" s="85"/>
      <c r="H34" s="85"/>
      <c r="I34" s="85"/>
      <c r="J34" s="86"/>
      <c r="K34" s="87"/>
      <c r="L34" s="88"/>
      <c r="M34" s="5"/>
      <c r="N34" s="2"/>
      <c r="O34" s="6"/>
      <c r="P34" s="6"/>
      <c r="Q34" s="7"/>
      <c r="R34" s="6"/>
    </row>
    <row r="35" spans="1:19" s="8" customFormat="1" ht="19.5" customHeight="1" x14ac:dyDescent="0.2">
      <c r="A35" s="4"/>
      <c r="B35" s="91" t="s">
        <v>1</v>
      </c>
      <c r="C35" s="92"/>
      <c r="D35" s="93" t="str">
        <f>$Q$9</f>
        <v>Biuro-zbrojenie stropodachu</v>
      </c>
      <c r="E35" s="93"/>
      <c r="F35" s="93"/>
      <c r="G35" s="93"/>
      <c r="H35" s="93"/>
      <c r="I35" s="93"/>
      <c r="J35" s="94"/>
      <c r="K35" s="89"/>
      <c r="L35" s="90"/>
      <c r="M35" s="5"/>
      <c r="N35" s="2"/>
      <c r="Q35" s="9"/>
    </row>
    <row r="36" spans="1:19" s="8" customFormat="1" ht="19.5" customHeight="1" x14ac:dyDescent="0.2">
      <c r="A36" s="4"/>
      <c r="B36" s="67" t="str">
        <f>$Q$11</f>
        <v>2025-09-20</v>
      </c>
      <c r="C36" s="68"/>
      <c r="D36" s="69" t="s">
        <v>2</v>
      </c>
      <c r="E36" s="70"/>
      <c r="F36" s="71" t="str">
        <f>$Q$10</f>
        <v>WOLFF-III-K-18</v>
      </c>
      <c r="G36" s="72"/>
      <c r="H36" s="72"/>
      <c r="I36" s="72"/>
      <c r="J36" s="73"/>
      <c r="K36" s="10">
        <f>(ROW(A36)-4)/32+1</f>
        <v>2</v>
      </c>
      <c r="L36" s="11">
        <f>$Q$13</f>
        <v>2</v>
      </c>
      <c r="M36" s="5"/>
      <c r="N36" s="2"/>
      <c r="Q36" s="9"/>
    </row>
    <row r="37" spans="1:19" s="8" customFormat="1" ht="42" customHeight="1" x14ac:dyDescent="0.2">
      <c r="A37" s="5"/>
      <c r="B37" s="74" t="s">
        <v>3</v>
      </c>
      <c r="C37" s="76" t="s">
        <v>4</v>
      </c>
      <c r="D37" s="78" t="s">
        <v>5</v>
      </c>
      <c r="E37" s="12" t="s">
        <v>6</v>
      </c>
      <c r="F37" s="13" t="s">
        <v>6</v>
      </c>
      <c r="G37" s="14" t="s">
        <v>7</v>
      </c>
      <c r="H37" s="80" t="s">
        <v>8</v>
      </c>
      <c r="I37" s="81"/>
      <c r="J37" s="14" t="s">
        <v>9</v>
      </c>
      <c r="K37" s="14" t="s">
        <v>10</v>
      </c>
      <c r="L37" s="15" t="s">
        <v>11</v>
      </c>
      <c r="M37" s="5"/>
      <c r="N37" s="2"/>
      <c r="Q37" s="9"/>
    </row>
    <row r="38" spans="1:19" s="8" customFormat="1" ht="22.5" customHeight="1" x14ac:dyDescent="0.2">
      <c r="A38" s="16"/>
      <c r="B38" s="75"/>
      <c r="C38" s="77"/>
      <c r="D38" s="79"/>
      <c r="E38" s="17" t="str">
        <f>$Q$14</f>
        <v>B500SP</v>
      </c>
      <c r="F38" s="17" t="str">
        <f>$Q$15</f>
        <v>B500SP</v>
      </c>
      <c r="G38" s="18" t="s">
        <v>12</v>
      </c>
      <c r="H38" s="19" t="s">
        <v>13</v>
      </c>
      <c r="I38" s="19" t="s">
        <v>14</v>
      </c>
      <c r="J38" s="19" t="s">
        <v>15</v>
      </c>
      <c r="K38" s="19" t="s">
        <v>16</v>
      </c>
      <c r="L38" s="20" t="s">
        <v>17</v>
      </c>
      <c r="M38" s="16"/>
      <c r="N38" s="2"/>
      <c r="O38" s="21"/>
      <c r="P38" s="21"/>
      <c r="Q38" s="22"/>
      <c r="R38" s="21"/>
    </row>
    <row r="39" spans="1:19" s="5" customFormat="1" ht="19.5" customHeight="1" x14ac:dyDescent="0.2">
      <c r="B39" s="23">
        <v>1</v>
      </c>
      <c r="C39" s="24">
        <v>2</v>
      </c>
      <c r="D39" s="25">
        <v>3</v>
      </c>
      <c r="E39" s="24">
        <v>4</v>
      </c>
      <c r="F39" s="24">
        <v>5</v>
      </c>
      <c r="G39" s="24">
        <v>6</v>
      </c>
      <c r="H39" s="24">
        <v>7</v>
      </c>
      <c r="I39" s="24">
        <v>8</v>
      </c>
      <c r="J39" s="24">
        <v>9</v>
      </c>
      <c r="K39" s="24">
        <v>10</v>
      </c>
      <c r="L39" s="26">
        <v>11</v>
      </c>
      <c r="N39" s="2"/>
      <c r="O39" s="65"/>
      <c r="P39" s="65"/>
      <c r="Q39" s="65"/>
      <c r="R39" s="65"/>
      <c r="S39" s="65"/>
    </row>
    <row r="40" spans="1:19" ht="38.25" customHeight="1" x14ac:dyDescent="0.2">
      <c r="B40" s="102" t="s">
        <v>53</v>
      </c>
      <c r="C40" s="42">
        <v>13</v>
      </c>
      <c r="D40" s="42"/>
      <c r="E40" s="42" t="s">
        <v>20</v>
      </c>
      <c r="F40" s="42">
        <v>12</v>
      </c>
      <c r="G40" s="43">
        <v>300</v>
      </c>
      <c r="H40" s="42" t="s">
        <v>20</v>
      </c>
      <c r="I40" s="42" t="s">
        <v>56</v>
      </c>
      <c r="J40" s="43">
        <f t="shared" ref="J40:J52" si="2">I40*G40/100</f>
        <v>1188</v>
      </c>
      <c r="K40" s="43">
        <f t="shared" ref="K40:K52" si="3">F40^2*0.006165375*J40</f>
        <v>1054.7230320000001</v>
      </c>
      <c r="L40" s="105">
        <f>SUM(K40:K47)</f>
        <v>1415.8857671999999</v>
      </c>
      <c r="O40" s="66"/>
      <c r="P40" s="54"/>
      <c r="Q40" s="62"/>
      <c r="R40" s="62"/>
      <c r="S40" s="62"/>
    </row>
    <row r="41" spans="1:19" ht="38.25" customHeight="1" x14ac:dyDescent="0.2">
      <c r="B41" s="103"/>
      <c r="C41" s="44">
        <v>14</v>
      </c>
      <c r="D41" s="44"/>
      <c r="E41" s="44" t="s">
        <v>20</v>
      </c>
      <c r="F41" s="44">
        <v>12</v>
      </c>
      <c r="G41" s="45">
        <v>278</v>
      </c>
      <c r="H41" s="44" t="s">
        <v>20</v>
      </c>
      <c r="I41" s="44" t="s">
        <v>57</v>
      </c>
      <c r="J41" s="45">
        <f t="shared" si="2"/>
        <v>75.06</v>
      </c>
      <c r="K41" s="45">
        <f t="shared" si="3"/>
        <v>66.639318840000001</v>
      </c>
      <c r="L41" s="106"/>
      <c r="O41" s="54"/>
      <c r="P41" s="54"/>
      <c r="Q41" s="62"/>
      <c r="R41" s="62"/>
      <c r="S41" s="62"/>
    </row>
    <row r="42" spans="1:19" ht="38.25" customHeight="1" x14ac:dyDescent="0.2">
      <c r="B42" s="103"/>
      <c r="C42" s="44">
        <v>15</v>
      </c>
      <c r="D42" s="44"/>
      <c r="E42" s="44" t="s">
        <v>20</v>
      </c>
      <c r="F42" s="44">
        <v>12</v>
      </c>
      <c r="G42" s="45">
        <v>275</v>
      </c>
      <c r="H42" s="44" t="s">
        <v>20</v>
      </c>
      <c r="I42" s="44" t="s">
        <v>27</v>
      </c>
      <c r="J42" s="45">
        <f t="shared" si="2"/>
        <v>27.5</v>
      </c>
      <c r="K42" s="45">
        <f t="shared" si="3"/>
        <v>24.414884999999998</v>
      </c>
      <c r="L42" s="106"/>
      <c r="O42" s="54"/>
      <c r="P42" s="54"/>
      <c r="Q42" s="62"/>
      <c r="R42" s="62"/>
      <c r="S42" s="62"/>
    </row>
    <row r="43" spans="1:19" ht="38.25" customHeight="1" x14ac:dyDescent="0.2">
      <c r="B43" s="103"/>
      <c r="C43" s="44">
        <v>17</v>
      </c>
      <c r="D43" s="44"/>
      <c r="E43" s="44" t="s">
        <v>20</v>
      </c>
      <c r="F43" s="44">
        <v>12</v>
      </c>
      <c r="G43" s="45">
        <v>250</v>
      </c>
      <c r="H43" s="44" t="s">
        <v>20</v>
      </c>
      <c r="I43" s="44" t="s">
        <v>58</v>
      </c>
      <c r="J43" s="45">
        <f t="shared" si="2"/>
        <v>197.5</v>
      </c>
      <c r="K43" s="45">
        <f t="shared" si="3"/>
        <v>175.343265</v>
      </c>
      <c r="L43" s="106"/>
      <c r="O43" s="54"/>
      <c r="P43" s="54"/>
      <c r="Q43" s="63"/>
      <c r="R43" s="63"/>
      <c r="S43" s="63"/>
    </row>
    <row r="44" spans="1:19" ht="38.25" customHeight="1" x14ac:dyDescent="0.2">
      <c r="B44" s="103"/>
      <c r="C44" s="44">
        <v>18</v>
      </c>
      <c r="D44" s="44"/>
      <c r="E44" s="44" t="s">
        <v>20</v>
      </c>
      <c r="F44" s="44">
        <v>12</v>
      </c>
      <c r="G44" s="45">
        <v>250</v>
      </c>
      <c r="H44" s="44" t="s">
        <v>20</v>
      </c>
      <c r="I44" s="44" t="s">
        <v>27</v>
      </c>
      <c r="J44" s="45">
        <f t="shared" si="2"/>
        <v>25</v>
      </c>
      <c r="K44" s="45">
        <f t="shared" si="3"/>
        <v>22.195350000000001</v>
      </c>
      <c r="L44" s="106"/>
      <c r="O44" s="54"/>
      <c r="P44" s="54"/>
      <c r="Q44" s="64"/>
      <c r="R44" s="64"/>
      <c r="S44" s="64"/>
    </row>
    <row r="45" spans="1:19" ht="38.25" customHeight="1" x14ac:dyDescent="0.2">
      <c r="B45" s="103"/>
      <c r="C45" s="44">
        <v>19</v>
      </c>
      <c r="D45" s="44"/>
      <c r="E45" s="44" t="s">
        <v>20</v>
      </c>
      <c r="F45" s="44">
        <v>12</v>
      </c>
      <c r="G45" s="45">
        <v>225</v>
      </c>
      <c r="H45" s="44" t="s">
        <v>20</v>
      </c>
      <c r="I45" s="44" t="s">
        <v>59</v>
      </c>
      <c r="J45" s="45">
        <f t="shared" si="2"/>
        <v>42.75</v>
      </c>
      <c r="K45" s="45">
        <f t="shared" si="3"/>
        <v>37.954048499999999</v>
      </c>
      <c r="L45" s="106"/>
      <c r="O45" s="54"/>
      <c r="P45" s="54"/>
      <c r="Q45" s="62"/>
      <c r="R45" s="62"/>
      <c r="S45" s="62"/>
    </row>
    <row r="46" spans="1:19" ht="38.25" customHeight="1" x14ac:dyDescent="0.2">
      <c r="B46" s="103"/>
      <c r="C46" s="44">
        <v>21</v>
      </c>
      <c r="D46" s="44"/>
      <c r="E46" s="44" t="s">
        <v>20</v>
      </c>
      <c r="F46" s="44">
        <v>12</v>
      </c>
      <c r="G46" s="45">
        <v>199</v>
      </c>
      <c r="H46" s="44" t="s">
        <v>20</v>
      </c>
      <c r="I46" s="44" t="s">
        <v>41</v>
      </c>
      <c r="J46" s="45">
        <f t="shared" si="2"/>
        <v>21.89</v>
      </c>
      <c r="K46" s="45">
        <f t="shared" si="3"/>
        <v>19.434248459999999</v>
      </c>
      <c r="L46" s="106"/>
      <c r="O46" s="54"/>
      <c r="P46" s="54"/>
      <c r="Q46" s="62"/>
      <c r="R46" s="62"/>
      <c r="S46" s="62"/>
    </row>
    <row r="47" spans="1:19" ht="38.25" customHeight="1" x14ac:dyDescent="0.2">
      <c r="B47" s="104"/>
      <c r="C47" s="46">
        <v>22</v>
      </c>
      <c r="D47" s="46"/>
      <c r="E47" s="46" t="s">
        <v>20</v>
      </c>
      <c r="F47" s="46">
        <v>12</v>
      </c>
      <c r="G47" s="47">
        <v>190</v>
      </c>
      <c r="H47" s="46" t="s">
        <v>20</v>
      </c>
      <c r="I47" s="46" t="s">
        <v>60</v>
      </c>
      <c r="J47" s="47">
        <f t="shared" si="2"/>
        <v>17.100000000000001</v>
      </c>
      <c r="K47" s="47">
        <f t="shared" si="3"/>
        <v>15.181619400000001</v>
      </c>
      <c r="L47" s="48" t="s">
        <v>50</v>
      </c>
      <c r="N47" s="2">
        <f>L40</f>
        <v>1415.8857671999999</v>
      </c>
      <c r="O47" s="54"/>
      <c r="P47" s="54"/>
      <c r="Q47" s="62"/>
      <c r="R47" s="62"/>
      <c r="S47" s="62"/>
    </row>
    <row r="48" spans="1:19" ht="38.25" customHeight="1" x14ac:dyDescent="0.2">
      <c r="B48" s="107" t="s">
        <v>61</v>
      </c>
      <c r="C48" s="44">
        <v>4</v>
      </c>
      <c r="D48" s="44"/>
      <c r="E48" s="44" t="s">
        <v>20</v>
      </c>
      <c r="F48" s="44">
        <v>12</v>
      </c>
      <c r="G48" s="45">
        <v>610</v>
      </c>
      <c r="H48" s="44" t="s">
        <v>20</v>
      </c>
      <c r="I48" s="44" t="s">
        <v>36</v>
      </c>
      <c r="J48" s="45">
        <f t="shared" si="2"/>
        <v>219.6</v>
      </c>
      <c r="K48" s="45">
        <f t="shared" si="3"/>
        <v>194.96395440000001</v>
      </c>
      <c r="L48" s="106">
        <f>SUM(K48:K51)</f>
        <v>549.73442879999993</v>
      </c>
      <c r="O48" s="54"/>
      <c r="P48" s="54"/>
      <c r="Q48" s="55"/>
      <c r="R48" s="55"/>
      <c r="S48" s="55"/>
    </row>
    <row r="49" spans="1:19" ht="38.25" customHeight="1" x14ac:dyDescent="0.2">
      <c r="B49" s="103"/>
      <c r="C49" s="44">
        <v>7</v>
      </c>
      <c r="D49" s="44"/>
      <c r="E49" s="44" t="s">
        <v>20</v>
      </c>
      <c r="F49" s="44">
        <v>12</v>
      </c>
      <c r="G49" s="45">
        <v>500</v>
      </c>
      <c r="H49" s="44" t="s">
        <v>20</v>
      </c>
      <c r="I49" s="44" t="s">
        <v>36</v>
      </c>
      <c r="J49" s="45">
        <f t="shared" si="2"/>
        <v>180</v>
      </c>
      <c r="K49" s="45">
        <f t="shared" si="3"/>
        <v>159.80652000000001</v>
      </c>
      <c r="L49" s="106"/>
      <c r="O49" s="54"/>
      <c r="P49" s="54"/>
      <c r="Q49" s="55"/>
      <c r="R49" s="55"/>
      <c r="S49" s="55"/>
    </row>
    <row r="50" spans="1:19" ht="38.25" customHeight="1" x14ac:dyDescent="0.2">
      <c r="B50" s="103"/>
      <c r="C50" s="44">
        <v>11</v>
      </c>
      <c r="D50" s="44"/>
      <c r="E50" s="44" t="s">
        <v>20</v>
      </c>
      <c r="F50" s="44">
        <v>12</v>
      </c>
      <c r="G50" s="45">
        <v>350</v>
      </c>
      <c r="H50" s="44" t="s">
        <v>20</v>
      </c>
      <c r="I50" s="44" t="s">
        <v>36</v>
      </c>
      <c r="J50" s="45">
        <f t="shared" si="2"/>
        <v>126</v>
      </c>
      <c r="K50" s="45">
        <f t="shared" si="3"/>
        <v>111.864564</v>
      </c>
      <c r="L50" s="106"/>
      <c r="O50" s="54"/>
      <c r="P50" s="54"/>
      <c r="Q50" s="55"/>
      <c r="R50" s="55"/>
      <c r="S50" s="55"/>
    </row>
    <row r="51" spans="1:19" ht="38.25" customHeight="1" x14ac:dyDescent="0.2">
      <c r="B51" s="104"/>
      <c r="C51" s="46">
        <v>16</v>
      </c>
      <c r="D51" s="46"/>
      <c r="E51" s="46" t="s">
        <v>20</v>
      </c>
      <c r="F51" s="46">
        <v>12</v>
      </c>
      <c r="G51" s="47">
        <v>260</v>
      </c>
      <c r="H51" s="46" t="s">
        <v>20</v>
      </c>
      <c r="I51" s="46" t="s">
        <v>36</v>
      </c>
      <c r="J51" s="47">
        <f t="shared" si="2"/>
        <v>93.6</v>
      </c>
      <c r="K51" s="47">
        <f t="shared" si="3"/>
        <v>83.09939039999999</v>
      </c>
      <c r="L51" s="48" t="s">
        <v>50</v>
      </c>
      <c r="N51" s="2">
        <f>L48</f>
        <v>549.73442879999993</v>
      </c>
      <c r="O51" s="54"/>
      <c r="P51" s="54"/>
      <c r="Q51" s="55"/>
      <c r="R51" s="55"/>
      <c r="S51" s="55"/>
    </row>
    <row r="52" spans="1:19" ht="38.25" customHeight="1" x14ac:dyDescent="0.2">
      <c r="B52" s="107" t="s">
        <v>62</v>
      </c>
      <c r="C52" s="44">
        <v>23</v>
      </c>
      <c r="D52" s="44"/>
      <c r="E52" s="44" t="s">
        <v>20</v>
      </c>
      <c r="F52" s="44">
        <v>12</v>
      </c>
      <c r="G52" s="45">
        <v>117</v>
      </c>
      <c r="H52" s="44" t="s">
        <v>20</v>
      </c>
      <c r="I52" s="44" t="s">
        <v>63</v>
      </c>
      <c r="J52" s="45">
        <f t="shared" si="2"/>
        <v>219.96</v>
      </c>
      <c r="K52" s="45">
        <f t="shared" si="3"/>
        <v>195.28356744000001</v>
      </c>
      <c r="L52" s="106">
        <f>SUM(K52:K54)</f>
        <v>195.28356744000001</v>
      </c>
      <c r="R52" s="3"/>
      <c r="S52" s="3"/>
    </row>
    <row r="53" spans="1:19" ht="38.25" customHeight="1" x14ac:dyDescent="0.2">
      <c r="B53" s="103"/>
      <c r="C53" s="32"/>
      <c r="D53" s="32"/>
      <c r="E53" s="32"/>
      <c r="F53" s="32"/>
      <c r="G53" s="33"/>
      <c r="H53" s="32"/>
      <c r="I53" s="32"/>
      <c r="J53" s="33"/>
      <c r="K53" s="33"/>
      <c r="L53" s="106"/>
    </row>
    <row r="54" spans="1:19" ht="38.25" customHeight="1" x14ac:dyDescent="0.2">
      <c r="B54" s="104"/>
      <c r="C54" s="49"/>
      <c r="D54" s="49"/>
      <c r="E54" s="49"/>
      <c r="F54" s="49"/>
      <c r="G54" s="50"/>
      <c r="H54" s="49"/>
      <c r="I54" s="49"/>
      <c r="J54" s="50"/>
      <c r="K54" s="50"/>
      <c r="L54" s="48" t="s">
        <v>50</v>
      </c>
      <c r="N54" s="2">
        <f>L52</f>
        <v>195.28356744000001</v>
      </c>
    </row>
    <row r="55" spans="1:19" ht="38.25" customHeight="1" x14ac:dyDescent="0.2">
      <c r="B55" s="31"/>
      <c r="C55" s="32"/>
      <c r="D55" s="32"/>
      <c r="E55" s="32"/>
      <c r="F55" s="32"/>
      <c r="G55" s="33"/>
      <c r="H55" s="32"/>
      <c r="I55" s="32"/>
      <c r="J55" s="33"/>
      <c r="K55" s="33"/>
      <c r="L55" s="34"/>
    </row>
    <row r="56" spans="1:19" ht="38.25" customHeight="1" x14ac:dyDescent="0.2">
      <c r="B56" s="31"/>
      <c r="C56" s="32"/>
      <c r="D56" s="32"/>
      <c r="E56" s="32"/>
      <c r="F56" s="32"/>
      <c r="G56" s="33"/>
      <c r="H56" s="32"/>
      <c r="I56" s="32"/>
      <c r="J56" s="33"/>
      <c r="K56" s="33"/>
      <c r="L56" s="34"/>
    </row>
    <row r="57" spans="1:19" ht="38.25" customHeight="1" x14ac:dyDescent="0.2">
      <c r="B57" s="31"/>
      <c r="C57" s="32"/>
      <c r="D57" s="32"/>
      <c r="E57" s="32"/>
      <c r="F57" s="32"/>
      <c r="G57" s="33"/>
      <c r="H57" s="32"/>
      <c r="I57" s="32"/>
      <c r="J57" s="33"/>
      <c r="K57" s="33"/>
      <c r="L57" s="34"/>
    </row>
    <row r="58" spans="1:19" ht="38.25" customHeight="1" x14ac:dyDescent="0.2">
      <c r="B58" s="31"/>
      <c r="C58" s="32"/>
      <c r="D58" s="32"/>
      <c r="E58" s="32"/>
      <c r="F58" s="32"/>
      <c r="G58" s="33"/>
      <c r="H58" s="32"/>
      <c r="I58" s="32"/>
      <c r="J58" s="33"/>
      <c r="K58" s="33"/>
      <c r="L58" s="34"/>
    </row>
    <row r="59" spans="1:19" ht="38.25" customHeight="1" x14ac:dyDescent="0.2">
      <c r="B59" s="31"/>
      <c r="C59" s="32"/>
      <c r="D59" s="32"/>
      <c r="E59" s="32"/>
      <c r="F59" s="32"/>
      <c r="G59" s="33"/>
      <c r="H59" s="32"/>
      <c r="I59" s="32"/>
      <c r="J59" s="33"/>
      <c r="K59" s="33"/>
      <c r="L59" s="34"/>
    </row>
    <row r="60" spans="1:19" ht="38.25" customHeight="1" x14ac:dyDescent="0.2">
      <c r="B60" s="31"/>
      <c r="C60" s="32"/>
      <c r="D60" s="32"/>
      <c r="E60" s="32"/>
      <c r="F60" s="32"/>
      <c r="G60" s="33"/>
      <c r="H60" s="32"/>
      <c r="I60" s="32"/>
      <c r="J60" s="33"/>
      <c r="K60" s="33"/>
      <c r="L60" s="34"/>
    </row>
    <row r="61" spans="1:19" ht="38.25" customHeight="1" x14ac:dyDescent="0.2">
      <c r="B61" s="31"/>
      <c r="C61" s="32"/>
      <c r="D61" s="32"/>
      <c r="E61" s="32"/>
      <c r="F61" s="32"/>
      <c r="G61" s="33"/>
      <c r="H61" s="32"/>
      <c r="I61" s="32"/>
      <c r="J61" s="33"/>
      <c r="K61" s="33"/>
      <c r="L61" s="34"/>
    </row>
    <row r="62" spans="1:19" ht="38.25" customHeight="1" x14ac:dyDescent="0.2">
      <c r="B62" s="35"/>
      <c r="C62" s="36"/>
      <c r="D62" s="36"/>
      <c r="E62" s="36"/>
      <c r="F62" s="36"/>
      <c r="G62" s="37"/>
      <c r="H62" s="36"/>
      <c r="I62" s="36"/>
      <c r="J62" s="37"/>
      <c r="K62" s="37"/>
      <c r="L62" s="38"/>
    </row>
    <row r="63" spans="1:19" s="8" customFormat="1" ht="24.75" customHeight="1" x14ac:dyDescent="0.2">
      <c r="A63" s="39"/>
      <c r="B63" s="56" t="str">
        <f>IF(ISBLANK($Q$12),"",$Q$12)</f>
        <v>WOLFF-III-K-18_specyfikacja</v>
      </c>
      <c r="C63" s="57"/>
      <c r="D63" s="57"/>
      <c r="E63" s="57"/>
      <c r="F63" s="57"/>
      <c r="G63" s="57"/>
      <c r="H63" s="40"/>
      <c r="I63" s="110"/>
      <c r="J63" s="58"/>
      <c r="K63" s="58"/>
      <c r="L63" s="59"/>
      <c r="M63" s="41"/>
      <c r="N63" s="2"/>
      <c r="Q63" s="9"/>
    </row>
    <row r="64" spans="1:19" ht="10.5" customHeight="1" x14ac:dyDescent="0.2">
      <c r="B64" s="60" t="str">
        <f>IF(ISBLANK(Q$19),"",Q$19)</f>
        <v/>
      </c>
      <c r="C64" s="61"/>
      <c r="D64" s="61"/>
      <c r="E64" s="61"/>
      <c r="F64" s="61"/>
      <c r="G64" s="61"/>
      <c r="H64" s="61"/>
      <c r="I64" s="61"/>
      <c r="J64" s="61"/>
      <c r="K64" s="61"/>
      <c r="L64" s="61"/>
    </row>
    <row r="65" spans="1:19" ht="12.75" customHeight="1" x14ac:dyDescent="0.2"/>
    <row r="66" spans="1:19" s="8" customFormat="1" ht="30" customHeight="1" x14ac:dyDescent="0.2">
      <c r="A66" s="4"/>
      <c r="B66" s="82" t="s">
        <v>0</v>
      </c>
      <c r="C66" s="83"/>
      <c r="D66" s="84" t="str">
        <f>$Q$8</f>
        <v>BALICE - budynki grupy WOLFF ul.Spacerowa 5</v>
      </c>
      <c r="E66" s="85"/>
      <c r="F66" s="85"/>
      <c r="G66" s="85"/>
      <c r="H66" s="85"/>
      <c r="I66" s="85"/>
      <c r="J66" s="86"/>
      <c r="K66" s="87"/>
      <c r="L66" s="88"/>
      <c r="M66" s="5"/>
      <c r="N66" s="2"/>
      <c r="O66" s="6"/>
      <c r="P66" s="6"/>
      <c r="Q66" s="7"/>
      <c r="R66" s="6"/>
    </row>
    <row r="67" spans="1:19" s="8" customFormat="1" ht="19.5" customHeight="1" x14ac:dyDescent="0.2">
      <c r="A67" s="4"/>
      <c r="B67" s="91" t="s">
        <v>1</v>
      </c>
      <c r="C67" s="92"/>
      <c r="D67" s="93" t="str">
        <f>$Q$9</f>
        <v>Biuro-zbrojenie stropodachu</v>
      </c>
      <c r="E67" s="93"/>
      <c r="F67" s="93"/>
      <c r="G67" s="93"/>
      <c r="H67" s="93"/>
      <c r="I67" s="93"/>
      <c r="J67" s="94"/>
      <c r="K67" s="89"/>
      <c r="L67" s="90"/>
      <c r="M67" s="5"/>
      <c r="N67" s="2"/>
      <c r="Q67" s="9"/>
    </row>
    <row r="68" spans="1:19" s="8" customFormat="1" ht="19.5" customHeight="1" x14ac:dyDescent="0.2">
      <c r="A68" s="4"/>
      <c r="B68" s="67" t="str">
        <f>$Q$11</f>
        <v>2025-09-20</v>
      </c>
      <c r="C68" s="68"/>
      <c r="D68" s="69" t="s">
        <v>2</v>
      </c>
      <c r="E68" s="70"/>
      <c r="F68" s="71" t="str">
        <f>$Q$10</f>
        <v>WOLFF-III-K-18</v>
      </c>
      <c r="G68" s="72"/>
      <c r="H68" s="72"/>
      <c r="I68" s="72"/>
      <c r="J68" s="73"/>
      <c r="K68" s="10">
        <f>(ROW(A68)-4)/32+1</f>
        <v>3</v>
      </c>
      <c r="L68" s="11">
        <f>$Q$13</f>
        <v>2</v>
      </c>
      <c r="M68" s="5"/>
      <c r="N68" s="2"/>
      <c r="Q68" s="9"/>
    </row>
    <row r="69" spans="1:19" s="8" customFormat="1" ht="42" customHeight="1" x14ac:dyDescent="0.2">
      <c r="A69" s="5"/>
      <c r="B69" s="74" t="s">
        <v>3</v>
      </c>
      <c r="C69" s="76" t="s">
        <v>4</v>
      </c>
      <c r="D69" s="78" t="s">
        <v>5</v>
      </c>
      <c r="E69" s="12" t="s">
        <v>6</v>
      </c>
      <c r="F69" s="13" t="s">
        <v>6</v>
      </c>
      <c r="G69" s="14" t="s">
        <v>7</v>
      </c>
      <c r="H69" s="80" t="s">
        <v>8</v>
      </c>
      <c r="I69" s="81"/>
      <c r="J69" s="14" t="s">
        <v>9</v>
      </c>
      <c r="K69" s="14" t="s">
        <v>10</v>
      </c>
      <c r="L69" s="15" t="s">
        <v>11</v>
      </c>
      <c r="M69" s="5"/>
      <c r="N69" s="2"/>
      <c r="Q69" s="9"/>
    </row>
    <row r="70" spans="1:19" s="8" customFormat="1" ht="22.5" customHeight="1" x14ac:dyDescent="0.2">
      <c r="A70" s="16"/>
      <c r="B70" s="75"/>
      <c r="C70" s="77"/>
      <c r="D70" s="79"/>
      <c r="E70" s="17" t="str">
        <f>$Q$14</f>
        <v>B500SP</v>
      </c>
      <c r="F70" s="17" t="str">
        <f>$Q$15</f>
        <v>B500SP</v>
      </c>
      <c r="G70" s="18" t="s">
        <v>12</v>
      </c>
      <c r="H70" s="19" t="s">
        <v>13</v>
      </c>
      <c r="I70" s="19" t="s">
        <v>14</v>
      </c>
      <c r="J70" s="19" t="s">
        <v>15</v>
      </c>
      <c r="K70" s="19" t="s">
        <v>16</v>
      </c>
      <c r="L70" s="20" t="s">
        <v>17</v>
      </c>
      <c r="M70" s="16"/>
      <c r="N70" s="2"/>
      <c r="O70" s="21"/>
      <c r="P70" s="21"/>
      <c r="Q70" s="22"/>
      <c r="R70" s="21"/>
    </row>
    <row r="71" spans="1:19" s="5" customFormat="1" ht="19.5" customHeight="1" x14ac:dyDescent="0.2">
      <c r="B71" s="23">
        <v>1</v>
      </c>
      <c r="C71" s="24">
        <v>2</v>
      </c>
      <c r="D71" s="25">
        <v>3</v>
      </c>
      <c r="E71" s="24">
        <v>4</v>
      </c>
      <c r="F71" s="24">
        <v>5</v>
      </c>
      <c r="G71" s="24">
        <v>6</v>
      </c>
      <c r="H71" s="24">
        <v>7</v>
      </c>
      <c r="I71" s="24">
        <v>8</v>
      </c>
      <c r="J71" s="24">
        <v>9</v>
      </c>
      <c r="K71" s="24">
        <v>10</v>
      </c>
      <c r="L71" s="26">
        <v>11</v>
      </c>
      <c r="N71" s="2"/>
      <c r="O71" s="65"/>
      <c r="P71" s="65"/>
      <c r="Q71" s="65"/>
      <c r="R71" s="65"/>
      <c r="S71" s="65"/>
    </row>
    <row r="72" spans="1:19" ht="38.25" customHeight="1" x14ac:dyDescent="0.2">
      <c r="B72" s="27"/>
      <c r="C72" s="28"/>
      <c r="D72" s="28"/>
      <c r="E72" s="28"/>
      <c r="F72" s="28"/>
      <c r="G72" s="29"/>
      <c r="H72" s="28"/>
      <c r="I72" s="28"/>
      <c r="J72" s="29"/>
      <c r="K72" s="29"/>
      <c r="L72" s="30"/>
      <c r="O72" s="66"/>
      <c r="P72" s="54"/>
      <c r="Q72" s="62"/>
      <c r="R72" s="62"/>
      <c r="S72" s="62"/>
    </row>
    <row r="73" spans="1:19" ht="38.25" customHeight="1" x14ac:dyDescent="0.2">
      <c r="B73" s="31"/>
      <c r="C73" s="32"/>
      <c r="D73" s="32"/>
      <c r="E73" s="32"/>
      <c r="F73" s="32"/>
      <c r="G73" s="33"/>
      <c r="H73" s="32"/>
      <c r="I73" s="32"/>
      <c r="J73" s="33"/>
      <c r="K73" s="33"/>
      <c r="L73" s="34"/>
      <c r="O73" s="54"/>
      <c r="P73" s="54"/>
      <c r="Q73" s="62"/>
      <c r="R73" s="62"/>
      <c r="S73" s="62"/>
    </row>
    <row r="74" spans="1:19" ht="38.25" customHeight="1" x14ac:dyDescent="0.2">
      <c r="B74" s="31"/>
      <c r="C74" s="32"/>
      <c r="D74" s="32"/>
      <c r="E74" s="32"/>
      <c r="F74" s="32"/>
      <c r="G74" s="33"/>
      <c r="H74" s="32"/>
      <c r="I74" s="32"/>
      <c r="J74" s="33"/>
      <c r="K74" s="33"/>
      <c r="L74" s="34"/>
      <c r="O74" s="54"/>
      <c r="P74" s="54"/>
      <c r="Q74" s="62"/>
      <c r="R74" s="62"/>
      <c r="S74" s="62"/>
    </row>
    <row r="75" spans="1:19" ht="38.25" customHeight="1" x14ac:dyDescent="0.2">
      <c r="B75" s="31"/>
      <c r="C75" s="32"/>
      <c r="D75" s="32"/>
      <c r="E75" s="32"/>
      <c r="F75" s="32"/>
      <c r="G75" s="33"/>
      <c r="H75" s="32"/>
      <c r="I75" s="32"/>
      <c r="J75" s="33"/>
      <c r="K75" s="33"/>
      <c r="L75" s="34"/>
      <c r="O75" s="54"/>
      <c r="P75" s="54"/>
      <c r="Q75" s="63"/>
      <c r="R75" s="63"/>
      <c r="S75" s="63"/>
    </row>
    <row r="76" spans="1:19" ht="38.25" customHeight="1" x14ac:dyDescent="0.2">
      <c r="B76" s="31"/>
      <c r="C76" s="32"/>
      <c r="D76" s="32"/>
      <c r="E76" s="32"/>
      <c r="F76" s="32"/>
      <c r="G76" s="33"/>
      <c r="H76" s="32"/>
      <c r="I76" s="32"/>
      <c r="J76" s="33"/>
      <c r="K76" s="33"/>
      <c r="L76" s="34"/>
      <c r="O76" s="54"/>
      <c r="P76" s="54"/>
      <c r="Q76" s="64"/>
      <c r="R76" s="64"/>
      <c r="S76" s="64"/>
    </row>
    <row r="77" spans="1:19" ht="38.25" customHeight="1" x14ac:dyDescent="0.2">
      <c r="B77" s="31"/>
      <c r="C77" s="32"/>
      <c r="D77" s="32"/>
      <c r="E77" s="32"/>
      <c r="F77" s="32"/>
      <c r="G77" s="33"/>
      <c r="H77" s="32"/>
      <c r="I77" s="32"/>
      <c r="J77" s="33"/>
      <c r="K77" s="33"/>
      <c r="L77" s="34"/>
      <c r="O77" s="54"/>
      <c r="P77" s="54"/>
      <c r="Q77" s="62"/>
      <c r="R77" s="62"/>
      <c r="S77" s="62"/>
    </row>
    <row r="78" spans="1:19" ht="38.25" customHeight="1" x14ac:dyDescent="0.2">
      <c r="B78" s="31"/>
      <c r="C78" s="32"/>
      <c r="D78" s="32"/>
      <c r="E78" s="32"/>
      <c r="F78" s="32"/>
      <c r="G78" s="33"/>
      <c r="H78" s="32"/>
      <c r="I78" s="32"/>
      <c r="J78" s="33"/>
      <c r="K78" s="33"/>
      <c r="L78" s="34"/>
      <c r="O78" s="54"/>
      <c r="P78" s="54"/>
      <c r="Q78" s="62"/>
      <c r="R78" s="62"/>
      <c r="S78" s="62"/>
    </row>
    <row r="79" spans="1:19" ht="38.25" customHeight="1" x14ac:dyDescent="0.2">
      <c r="B79" s="31"/>
      <c r="C79" s="32"/>
      <c r="D79" s="32"/>
      <c r="E79" s="32"/>
      <c r="F79" s="32"/>
      <c r="G79" s="33"/>
      <c r="H79" s="32"/>
      <c r="I79" s="32"/>
      <c r="J79" s="33"/>
      <c r="K79" s="33"/>
      <c r="L79" s="34"/>
      <c r="O79" s="54"/>
      <c r="P79" s="54"/>
      <c r="Q79" s="62"/>
      <c r="R79" s="62"/>
      <c r="S79" s="62"/>
    </row>
    <row r="80" spans="1:19" ht="38.25" customHeight="1" x14ac:dyDescent="0.2">
      <c r="B80" s="31"/>
      <c r="C80" s="32"/>
      <c r="D80" s="32"/>
      <c r="E80" s="32"/>
      <c r="F80" s="32"/>
      <c r="G80" s="33"/>
      <c r="H80" s="32"/>
      <c r="I80" s="32"/>
      <c r="J80" s="33"/>
      <c r="K80" s="33"/>
      <c r="L80" s="34"/>
      <c r="O80" s="54"/>
      <c r="P80" s="54"/>
      <c r="Q80" s="55"/>
      <c r="R80" s="55"/>
      <c r="S80" s="55"/>
    </row>
    <row r="81" spans="1:19" ht="38.25" customHeight="1" x14ac:dyDescent="0.2">
      <c r="B81" s="31"/>
      <c r="C81" s="32"/>
      <c r="D81" s="32"/>
      <c r="E81" s="32"/>
      <c r="F81" s="32"/>
      <c r="G81" s="33"/>
      <c r="H81" s="32"/>
      <c r="I81" s="32"/>
      <c r="J81" s="33"/>
      <c r="K81" s="33"/>
      <c r="L81" s="34"/>
      <c r="O81" s="54"/>
      <c r="P81" s="54"/>
      <c r="Q81" s="55"/>
      <c r="R81" s="55"/>
      <c r="S81" s="55"/>
    </row>
    <row r="82" spans="1:19" ht="38.25" customHeight="1" x14ac:dyDescent="0.2">
      <c r="B82" s="31"/>
      <c r="C82" s="32"/>
      <c r="D82" s="32"/>
      <c r="E82" s="32"/>
      <c r="F82" s="32"/>
      <c r="G82" s="33"/>
      <c r="H82" s="32"/>
      <c r="I82" s="32"/>
      <c r="J82" s="33"/>
      <c r="K82" s="33"/>
      <c r="L82" s="34"/>
      <c r="O82" s="54"/>
      <c r="P82" s="54"/>
      <c r="Q82" s="55"/>
      <c r="R82" s="55"/>
      <c r="S82" s="55"/>
    </row>
    <row r="83" spans="1:19" ht="38.25" customHeight="1" x14ac:dyDescent="0.2">
      <c r="B83" s="31"/>
      <c r="C83" s="32"/>
      <c r="D83" s="32"/>
      <c r="E83" s="32"/>
      <c r="F83" s="32"/>
      <c r="G83" s="33"/>
      <c r="H83" s="32"/>
      <c r="I83" s="32"/>
      <c r="J83" s="33"/>
      <c r="K83" s="33"/>
      <c r="L83" s="34"/>
      <c r="O83" s="54"/>
      <c r="P83" s="54"/>
      <c r="Q83" s="55"/>
      <c r="R83" s="55"/>
      <c r="S83" s="55"/>
    </row>
    <row r="84" spans="1:19" ht="38.25" customHeight="1" x14ac:dyDescent="0.2">
      <c r="B84" s="31"/>
      <c r="C84" s="32"/>
      <c r="D84" s="32"/>
      <c r="E84" s="32"/>
      <c r="F84" s="32"/>
      <c r="G84" s="33"/>
      <c r="H84" s="32"/>
      <c r="I84" s="32"/>
      <c r="J84" s="33"/>
      <c r="K84" s="33"/>
      <c r="L84" s="34"/>
      <c r="R84" s="3"/>
      <c r="S84" s="3"/>
    </row>
    <row r="85" spans="1:19" ht="38.25" customHeight="1" x14ac:dyDescent="0.2">
      <c r="B85" s="31"/>
      <c r="C85" s="32"/>
      <c r="D85" s="32"/>
      <c r="E85" s="32"/>
      <c r="F85" s="32"/>
      <c r="G85" s="33"/>
      <c r="H85" s="32"/>
      <c r="I85" s="32"/>
      <c r="J85" s="33"/>
      <c r="K85" s="33"/>
      <c r="L85" s="34"/>
    </row>
    <row r="86" spans="1:19" ht="38.25" customHeight="1" x14ac:dyDescent="0.2">
      <c r="B86" s="31"/>
      <c r="C86" s="32"/>
      <c r="D86" s="32"/>
      <c r="E86" s="32"/>
      <c r="F86" s="32"/>
      <c r="G86" s="33"/>
      <c r="H86" s="32"/>
      <c r="I86" s="32"/>
      <c r="J86" s="33"/>
      <c r="K86" s="33"/>
      <c r="L86" s="34"/>
    </row>
    <row r="87" spans="1:19" ht="38.25" customHeight="1" x14ac:dyDescent="0.2">
      <c r="B87" s="31"/>
      <c r="C87" s="32"/>
      <c r="D87" s="32"/>
      <c r="E87" s="32"/>
      <c r="F87" s="32"/>
      <c r="G87" s="33"/>
      <c r="H87" s="32"/>
      <c r="I87" s="32"/>
      <c r="J87" s="33"/>
      <c r="K87" s="33"/>
      <c r="L87" s="34"/>
    </row>
    <row r="88" spans="1:19" ht="38.25" customHeight="1" x14ac:dyDescent="0.2">
      <c r="B88" s="31"/>
      <c r="C88" s="32"/>
      <c r="D88" s="32"/>
      <c r="E88" s="32"/>
      <c r="F88" s="32"/>
      <c r="G88" s="33"/>
      <c r="H88" s="32"/>
      <c r="I88" s="32"/>
      <c r="J88" s="33"/>
      <c r="K88" s="33"/>
      <c r="L88" s="34"/>
    </row>
    <row r="89" spans="1:19" ht="38.25" customHeight="1" x14ac:dyDescent="0.2">
      <c r="B89" s="31"/>
      <c r="C89" s="32"/>
      <c r="D89" s="32"/>
      <c r="E89" s="32"/>
      <c r="F89" s="32"/>
      <c r="G89" s="33"/>
      <c r="H89" s="32"/>
      <c r="I89" s="32"/>
      <c r="J89" s="33"/>
      <c r="K89" s="33"/>
      <c r="L89" s="34"/>
    </row>
    <row r="90" spans="1:19" ht="38.25" customHeight="1" x14ac:dyDescent="0.2">
      <c r="B90" s="31"/>
      <c r="C90" s="32"/>
      <c r="D90" s="32"/>
      <c r="E90" s="32"/>
      <c r="F90" s="32"/>
      <c r="G90" s="33"/>
      <c r="H90" s="32"/>
      <c r="I90" s="32"/>
      <c r="J90" s="33"/>
      <c r="K90" s="33"/>
      <c r="L90" s="34"/>
    </row>
    <row r="91" spans="1:19" ht="38.25" customHeight="1" x14ac:dyDescent="0.2">
      <c r="B91" s="31"/>
      <c r="C91" s="32"/>
      <c r="D91" s="32"/>
      <c r="E91" s="32"/>
      <c r="F91" s="32"/>
      <c r="G91" s="33"/>
      <c r="H91" s="32"/>
      <c r="I91" s="32"/>
      <c r="J91" s="33"/>
      <c r="K91" s="33"/>
      <c r="L91" s="34"/>
    </row>
    <row r="92" spans="1:19" ht="38.25" customHeight="1" x14ac:dyDescent="0.2">
      <c r="B92" s="31"/>
      <c r="C92" s="32"/>
      <c r="D92" s="32"/>
      <c r="E92" s="32"/>
      <c r="F92" s="32"/>
      <c r="G92" s="33"/>
      <c r="H92" s="32"/>
      <c r="I92" s="32"/>
      <c r="J92" s="33"/>
      <c r="K92" s="33"/>
      <c r="L92" s="34"/>
    </row>
    <row r="93" spans="1:19" ht="38.25" customHeight="1" x14ac:dyDescent="0.2">
      <c r="B93" s="31"/>
      <c r="C93" s="32"/>
      <c r="D93" s="32"/>
      <c r="E93" s="32"/>
      <c r="F93" s="32"/>
      <c r="G93" s="33"/>
      <c r="H93" s="32"/>
      <c r="I93" s="32"/>
      <c r="J93" s="33"/>
      <c r="K93" s="33"/>
      <c r="L93" s="34"/>
    </row>
    <row r="94" spans="1:19" ht="38.25" customHeight="1" x14ac:dyDescent="0.2">
      <c r="B94" s="35"/>
      <c r="C94" s="36"/>
      <c r="D94" s="36"/>
      <c r="E94" s="36"/>
      <c r="F94" s="36"/>
      <c r="G94" s="37"/>
      <c r="H94" s="36"/>
      <c r="I94" s="36"/>
      <c r="J94" s="37"/>
      <c r="K94" s="37"/>
      <c r="L94" s="38"/>
    </row>
    <row r="95" spans="1:19" s="8" customFormat="1" ht="24.75" customHeight="1" x14ac:dyDescent="0.2">
      <c r="A95" s="39"/>
      <c r="B95" s="56" t="str">
        <f>IF(ISBLANK($Q$12),"",$Q$12)</f>
        <v>WOLFF-III-K-18_specyfikacja</v>
      </c>
      <c r="C95" s="57"/>
      <c r="D95" s="57"/>
      <c r="E95" s="57"/>
      <c r="F95" s="57"/>
      <c r="G95" s="57"/>
      <c r="H95" s="40"/>
      <c r="I95" s="58"/>
      <c r="J95" s="58"/>
      <c r="K95" s="58"/>
      <c r="L95" s="59"/>
      <c r="M95" s="41"/>
      <c r="N95" s="2"/>
      <c r="Q95" s="9"/>
    </row>
    <row r="96" spans="1:19" ht="10.5" customHeight="1" x14ac:dyDescent="0.2">
      <c r="B96" s="60" t="str">
        <f>IF(ISBLANK(Q$19),"",Q$19)</f>
        <v/>
      </c>
      <c r="C96" s="61"/>
      <c r="D96" s="61"/>
      <c r="E96" s="61"/>
      <c r="F96" s="61"/>
      <c r="G96" s="61"/>
      <c r="H96" s="61"/>
      <c r="I96" s="61"/>
      <c r="J96" s="61"/>
      <c r="K96" s="61"/>
      <c r="L96" s="61"/>
    </row>
    <row r="97" spans="1:19" ht="12.75" customHeight="1" x14ac:dyDescent="0.2"/>
    <row r="98" spans="1:19" s="8" customFormat="1" ht="30" customHeight="1" x14ac:dyDescent="0.2">
      <c r="A98" s="4"/>
      <c r="B98" s="82" t="s">
        <v>0</v>
      </c>
      <c r="C98" s="83"/>
      <c r="D98" s="84" t="str">
        <f>$Q$8</f>
        <v>BALICE - budynki grupy WOLFF ul.Spacerowa 5</v>
      </c>
      <c r="E98" s="85"/>
      <c r="F98" s="85"/>
      <c r="G98" s="85"/>
      <c r="H98" s="85"/>
      <c r="I98" s="85"/>
      <c r="J98" s="86"/>
      <c r="K98" s="87"/>
      <c r="L98" s="88"/>
      <c r="M98" s="5"/>
      <c r="N98" s="2"/>
      <c r="O98" s="6"/>
      <c r="P98" s="6"/>
      <c r="Q98" s="7"/>
      <c r="R98" s="6"/>
    </row>
    <row r="99" spans="1:19" s="8" customFormat="1" ht="19.5" customHeight="1" x14ac:dyDescent="0.2">
      <c r="A99" s="4"/>
      <c r="B99" s="91" t="s">
        <v>1</v>
      </c>
      <c r="C99" s="92"/>
      <c r="D99" s="93" t="str">
        <f>$Q$9</f>
        <v>Biuro-zbrojenie stropodachu</v>
      </c>
      <c r="E99" s="93"/>
      <c r="F99" s="93"/>
      <c r="G99" s="93"/>
      <c r="H99" s="93"/>
      <c r="I99" s="93"/>
      <c r="J99" s="94"/>
      <c r="K99" s="89"/>
      <c r="L99" s="90"/>
      <c r="M99" s="5"/>
      <c r="N99" s="2"/>
      <c r="Q99" s="9"/>
    </row>
    <row r="100" spans="1:19" s="8" customFormat="1" ht="19.5" customHeight="1" x14ac:dyDescent="0.2">
      <c r="A100" s="4"/>
      <c r="B100" s="67" t="str">
        <f>$Q$11</f>
        <v>2025-09-20</v>
      </c>
      <c r="C100" s="68"/>
      <c r="D100" s="69" t="s">
        <v>2</v>
      </c>
      <c r="E100" s="70"/>
      <c r="F100" s="71" t="str">
        <f>$Q$10</f>
        <v>WOLFF-III-K-18</v>
      </c>
      <c r="G100" s="72"/>
      <c r="H100" s="72"/>
      <c r="I100" s="72"/>
      <c r="J100" s="73"/>
      <c r="K100" s="10">
        <f>(ROW(A100)-4)/32+1</f>
        <v>4</v>
      </c>
      <c r="L100" s="11">
        <f>$Q$13</f>
        <v>2</v>
      </c>
      <c r="M100" s="5"/>
      <c r="N100" s="2"/>
      <c r="Q100" s="9"/>
    </row>
    <row r="101" spans="1:19" s="8" customFormat="1" ht="42" customHeight="1" x14ac:dyDescent="0.2">
      <c r="A101" s="5"/>
      <c r="B101" s="74" t="s">
        <v>3</v>
      </c>
      <c r="C101" s="76" t="s">
        <v>4</v>
      </c>
      <c r="D101" s="78" t="s">
        <v>5</v>
      </c>
      <c r="E101" s="12" t="s">
        <v>6</v>
      </c>
      <c r="F101" s="13" t="s">
        <v>6</v>
      </c>
      <c r="G101" s="14" t="s">
        <v>7</v>
      </c>
      <c r="H101" s="80" t="s">
        <v>8</v>
      </c>
      <c r="I101" s="81"/>
      <c r="J101" s="14" t="s">
        <v>9</v>
      </c>
      <c r="K101" s="14" t="s">
        <v>10</v>
      </c>
      <c r="L101" s="15" t="s">
        <v>11</v>
      </c>
      <c r="M101" s="5"/>
      <c r="N101" s="2"/>
      <c r="Q101" s="9"/>
    </row>
    <row r="102" spans="1:19" s="8" customFormat="1" ht="22.5" customHeight="1" x14ac:dyDescent="0.2">
      <c r="A102" s="16"/>
      <c r="B102" s="75"/>
      <c r="C102" s="77"/>
      <c r="D102" s="79"/>
      <c r="E102" s="17" t="str">
        <f>$Q$14</f>
        <v>B500SP</v>
      </c>
      <c r="F102" s="17" t="str">
        <f>$Q$15</f>
        <v>B500SP</v>
      </c>
      <c r="G102" s="18" t="s">
        <v>12</v>
      </c>
      <c r="H102" s="19" t="s">
        <v>13</v>
      </c>
      <c r="I102" s="19" t="s">
        <v>14</v>
      </c>
      <c r="J102" s="19" t="s">
        <v>15</v>
      </c>
      <c r="K102" s="19" t="s">
        <v>16</v>
      </c>
      <c r="L102" s="20" t="s">
        <v>17</v>
      </c>
      <c r="M102" s="16"/>
      <c r="N102" s="2"/>
      <c r="O102" s="21"/>
      <c r="P102" s="21"/>
      <c r="Q102" s="22"/>
      <c r="R102" s="21"/>
    </row>
    <row r="103" spans="1:19" s="5" customFormat="1" ht="19.5" customHeight="1" x14ac:dyDescent="0.2">
      <c r="B103" s="23">
        <v>1</v>
      </c>
      <c r="C103" s="24">
        <v>2</v>
      </c>
      <c r="D103" s="25">
        <v>3</v>
      </c>
      <c r="E103" s="24">
        <v>4</v>
      </c>
      <c r="F103" s="24">
        <v>5</v>
      </c>
      <c r="G103" s="24">
        <v>6</v>
      </c>
      <c r="H103" s="24">
        <v>7</v>
      </c>
      <c r="I103" s="24">
        <v>8</v>
      </c>
      <c r="J103" s="24">
        <v>9</v>
      </c>
      <c r="K103" s="24">
        <v>10</v>
      </c>
      <c r="L103" s="26">
        <v>11</v>
      </c>
      <c r="N103" s="2"/>
      <c r="O103" s="65"/>
      <c r="P103" s="65"/>
      <c r="Q103" s="65"/>
      <c r="R103" s="65"/>
      <c r="S103" s="65"/>
    </row>
    <row r="104" spans="1:19" ht="38.25" customHeight="1" x14ac:dyDescent="0.2">
      <c r="B104" s="27"/>
      <c r="C104" s="28"/>
      <c r="D104" s="28"/>
      <c r="E104" s="28"/>
      <c r="F104" s="28"/>
      <c r="G104" s="29"/>
      <c r="H104" s="28"/>
      <c r="I104" s="28"/>
      <c r="J104" s="29"/>
      <c r="K104" s="29"/>
      <c r="L104" s="30"/>
      <c r="O104" s="66"/>
      <c r="P104" s="54"/>
      <c r="Q104" s="62"/>
      <c r="R104" s="62"/>
      <c r="S104" s="62"/>
    </row>
    <row r="105" spans="1:19" ht="38.25" customHeight="1" x14ac:dyDescent="0.2">
      <c r="B105" s="31"/>
      <c r="C105" s="32"/>
      <c r="D105" s="32"/>
      <c r="E105" s="32"/>
      <c r="F105" s="32"/>
      <c r="G105" s="33"/>
      <c r="H105" s="32"/>
      <c r="I105" s="32"/>
      <c r="J105" s="33"/>
      <c r="K105" s="33"/>
      <c r="L105" s="34"/>
      <c r="O105" s="54"/>
      <c r="P105" s="54"/>
      <c r="Q105" s="62"/>
      <c r="R105" s="62"/>
      <c r="S105" s="62"/>
    </row>
    <row r="106" spans="1:19" ht="38.25" customHeight="1" x14ac:dyDescent="0.2">
      <c r="B106" s="31"/>
      <c r="C106" s="32"/>
      <c r="D106" s="32"/>
      <c r="E106" s="32"/>
      <c r="F106" s="32"/>
      <c r="G106" s="33"/>
      <c r="H106" s="32"/>
      <c r="I106" s="32"/>
      <c r="J106" s="33"/>
      <c r="K106" s="33"/>
      <c r="L106" s="34"/>
      <c r="O106" s="54"/>
      <c r="P106" s="54"/>
      <c r="Q106" s="62"/>
      <c r="R106" s="62"/>
      <c r="S106" s="62"/>
    </row>
    <row r="107" spans="1:19" ht="38.25" customHeight="1" x14ac:dyDescent="0.2">
      <c r="B107" s="31"/>
      <c r="C107" s="32"/>
      <c r="D107" s="32"/>
      <c r="E107" s="32"/>
      <c r="F107" s="32"/>
      <c r="G107" s="33"/>
      <c r="H107" s="32"/>
      <c r="I107" s="32"/>
      <c r="J107" s="33"/>
      <c r="K107" s="33"/>
      <c r="L107" s="34"/>
      <c r="O107" s="54"/>
      <c r="P107" s="54"/>
      <c r="Q107" s="63"/>
      <c r="R107" s="63"/>
      <c r="S107" s="63"/>
    </row>
    <row r="108" spans="1:19" ht="38.25" customHeight="1" x14ac:dyDescent="0.2">
      <c r="B108" s="31"/>
      <c r="C108" s="32"/>
      <c r="D108" s="32"/>
      <c r="E108" s="32"/>
      <c r="F108" s="32"/>
      <c r="G108" s="33"/>
      <c r="H108" s="32"/>
      <c r="I108" s="32"/>
      <c r="J108" s="33"/>
      <c r="K108" s="33"/>
      <c r="L108" s="34"/>
      <c r="O108" s="54"/>
      <c r="P108" s="54"/>
      <c r="Q108" s="64"/>
      <c r="R108" s="64"/>
      <c r="S108" s="64"/>
    </row>
    <row r="109" spans="1:19" ht="38.25" customHeight="1" x14ac:dyDescent="0.2">
      <c r="B109" s="31"/>
      <c r="C109" s="32"/>
      <c r="D109" s="32"/>
      <c r="E109" s="32"/>
      <c r="F109" s="32"/>
      <c r="G109" s="33"/>
      <c r="H109" s="32"/>
      <c r="I109" s="32"/>
      <c r="J109" s="33"/>
      <c r="K109" s="33"/>
      <c r="L109" s="34"/>
      <c r="O109" s="54"/>
      <c r="P109" s="54"/>
      <c r="Q109" s="62"/>
      <c r="R109" s="62"/>
      <c r="S109" s="62"/>
    </row>
    <row r="110" spans="1:19" ht="38.25" customHeight="1" x14ac:dyDescent="0.2">
      <c r="B110" s="31"/>
      <c r="C110" s="32"/>
      <c r="D110" s="32"/>
      <c r="E110" s="32"/>
      <c r="F110" s="32"/>
      <c r="G110" s="33"/>
      <c r="H110" s="32"/>
      <c r="I110" s="32"/>
      <c r="J110" s="33"/>
      <c r="K110" s="33"/>
      <c r="L110" s="34"/>
      <c r="O110" s="54"/>
      <c r="P110" s="54"/>
      <c r="Q110" s="62"/>
      <c r="R110" s="62"/>
      <c r="S110" s="62"/>
    </row>
    <row r="111" spans="1:19" ht="38.25" customHeight="1" x14ac:dyDescent="0.2">
      <c r="B111" s="31"/>
      <c r="C111" s="32"/>
      <c r="D111" s="32"/>
      <c r="E111" s="32"/>
      <c r="F111" s="32"/>
      <c r="G111" s="33"/>
      <c r="H111" s="32"/>
      <c r="I111" s="32"/>
      <c r="J111" s="33"/>
      <c r="K111" s="33"/>
      <c r="L111" s="34"/>
      <c r="O111" s="54"/>
      <c r="P111" s="54"/>
      <c r="Q111" s="62"/>
      <c r="R111" s="62"/>
      <c r="S111" s="62"/>
    </row>
    <row r="112" spans="1:19" ht="38.25" customHeight="1" x14ac:dyDescent="0.2">
      <c r="B112" s="31"/>
      <c r="C112" s="32"/>
      <c r="D112" s="32"/>
      <c r="E112" s="32"/>
      <c r="F112" s="32"/>
      <c r="G112" s="33"/>
      <c r="H112" s="32"/>
      <c r="I112" s="32"/>
      <c r="J112" s="33"/>
      <c r="K112" s="33"/>
      <c r="L112" s="34"/>
      <c r="O112" s="54"/>
      <c r="P112" s="54"/>
      <c r="Q112" s="55"/>
      <c r="R112" s="55"/>
      <c r="S112" s="55"/>
    </row>
    <row r="113" spans="1:19" ht="38.25" customHeight="1" x14ac:dyDescent="0.2">
      <c r="B113" s="31"/>
      <c r="C113" s="32"/>
      <c r="D113" s="32"/>
      <c r="E113" s="32"/>
      <c r="F113" s="32"/>
      <c r="G113" s="33"/>
      <c r="H113" s="32"/>
      <c r="I113" s="32"/>
      <c r="J113" s="33"/>
      <c r="K113" s="33"/>
      <c r="L113" s="34"/>
      <c r="O113" s="54"/>
      <c r="P113" s="54"/>
      <c r="Q113" s="55"/>
      <c r="R113" s="55"/>
      <c r="S113" s="55"/>
    </row>
    <row r="114" spans="1:19" ht="38.25" customHeight="1" x14ac:dyDescent="0.2">
      <c r="B114" s="31"/>
      <c r="C114" s="32"/>
      <c r="D114" s="32"/>
      <c r="E114" s="32"/>
      <c r="F114" s="32"/>
      <c r="G114" s="33"/>
      <c r="H114" s="32"/>
      <c r="I114" s="32"/>
      <c r="J114" s="33"/>
      <c r="K114" s="33"/>
      <c r="L114" s="34"/>
      <c r="O114" s="54"/>
      <c r="P114" s="54"/>
      <c r="Q114" s="55"/>
      <c r="R114" s="55"/>
      <c r="S114" s="55"/>
    </row>
    <row r="115" spans="1:19" ht="38.25" customHeight="1" x14ac:dyDescent="0.2">
      <c r="B115" s="31"/>
      <c r="C115" s="32"/>
      <c r="D115" s="32"/>
      <c r="E115" s="32"/>
      <c r="F115" s="32"/>
      <c r="G115" s="33"/>
      <c r="H115" s="32"/>
      <c r="I115" s="32"/>
      <c r="J115" s="33"/>
      <c r="K115" s="33"/>
      <c r="L115" s="34"/>
      <c r="O115" s="54"/>
      <c r="P115" s="54"/>
      <c r="Q115" s="55"/>
      <c r="R115" s="55"/>
      <c r="S115" s="55"/>
    </row>
    <row r="116" spans="1:19" ht="38.25" customHeight="1" x14ac:dyDescent="0.2">
      <c r="B116" s="31"/>
      <c r="C116" s="32"/>
      <c r="D116" s="32"/>
      <c r="E116" s="32"/>
      <c r="F116" s="32"/>
      <c r="G116" s="33"/>
      <c r="H116" s="32"/>
      <c r="I116" s="32"/>
      <c r="J116" s="33"/>
      <c r="K116" s="33"/>
      <c r="L116" s="34"/>
      <c r="R116" s="3"/>
      <c r="S116" s="3"/>
    </row>
    <row r="117" spans="1:19" ht="38.25" customHeight="1" x14ac:dyDescent="0.2">
      <c r="B117" s="31"/>
      <c r="C117" s="32"/>
      <c r="D117" s="32"/>
      <c r="E117" s="32"/>
      <c r="F117" s="32"/>
      <c r="G117" s="33"/>
      <c r="H117" s="32"/>
      <c r="I117" s="32"/>
      <c r="J117" s="33"/>
      <c r="K117" s="33"/>
      <c r="L117" s="34"/>
    </row>
    <row r="118" spans="1:19" ht="38.25" customHeight="1" x14ac:dyDescent="0.2">
      <c r="B118" s="31"/>
      <c r="C118" s="32"/>
      <c r="D118" s="32"/>
      <c r="E118" s="32"/>
      <c r="F118" s="32"/>
      <c r="G118" s="33"/>
      <c r="H118" s="32"/>
      <c r="I118" s="32"/>
      <c r="J118" s="33"/>
      <c r="K118" s="33"/>
      <c r="L118" s="34"/>
    </row>
    <row r="119" spans="1:19" ht="38.25" customHeight="1" x14ac:dyDescent="0.2">
      <c r="B119" s="31"/>
      <c r="C119" s="32"/>
      <c r="D119" s="32"/>
      <c r="E119" s="32"/>
      <c r="F119" s="32"/>
      <c r="G119" s="33"/>
      <c r="H119" s="32"/>
      <c r="I119" s="32"/>
      <c r="J119" s="33"/>
      <c r="K119" s="33"/>
      <c r="L119" s="34"/>
    </row>
    <row r="120" spans="1:19" ht="38.25" customHeight="1" x14ac:dyDescent="0.2">
      <c r="B120" s="31"/>
      <c r="C120" s="32"/>
      <c r="D120" s="32"/>
      <c r="E120" s="32"/>
      <c r="F120" s="32"/>
      <c r="G120" s="33"/>
      <c r="H120" s="32"/>
      <c r="I120" s="32"/>
      <c r="J120" s="33"/>
      <c r="K120" s="33"/>
      <c r="L120" s="34"/>
    </row>
    <row r="121" spans="1:19" ht="38.25" customHeight="1" x14ac:dyDescent="0.2">
      <c r="B121" s="31"/>
      <c r="C121" s="32"/>
      <c r="D121" s="32"/>
      <c r="E121" s="32"/>
      <c r="F121" s="32"/>
      <c r="G121" s="33"/>
      <c r="H121" s="32"/>
      <c r="I121" s="32"/>
      <c r="J121" s="33"/>
      <c r="K121" s="33"/>
      <c r="L121" s="34"/>
    </row>
    <row r="122" spans="1:19" ht="38.25" customHeight="1" x14ac:dyDescent="0.2">
      <c r="B122" s="31"/>
      <c r="C122" s="32"/>
      <c r="D122" s="32"/>
      <c r="E122" s="32"/>
      <c r="F122" s="32"/>
      <c r="G122" s="33"/>
      <c r="H122" s="32"/>
      <c r="I122" s="32"/>
      <c r="J122" s="33"/>
      <c r="K122" s="33"/>
      <c r="L122" s="34"/>
    </row>
    <row r="123" spans="1:19" ht="38.25" customHeight="1" x14ac:dyDescent="0.2">
      <c r="B123" s="31"/>
      <c r="C123" s="32"/>
      <c r="D123" s="32"/>
      <c r="E123" s="32"/>
      <c r="F123" s="32"/>
      <c r="G123" s="33"/>
      <c r="H123" s="32"/>
      <c r="I123" s="32"/>
      <c r="J123" s="33"/>
      <c r="K123" s="33"/>
      <c r="L123" s="34"/>
    </row>
    <row r="124" spans="1:19" ht="38.25" customHeight="1" x14ac:dyDescent="0.2">
      <c r="B124" s="31"/>
      <c r="C124" s="32"/>
      <c r="D124" s="32"/>
      <c r="E124" s="32"/>
      <c r="F124" s="32"/>
      <c r="G124" s="33"/>
      <c r="H124" s="32"/>
      <c r="I124" s="32"/>
      <c r="J124" s="33"/>
      <c r="K124" s="33"/>
      <c r="L124" s="34"/>
    </row>
    <row r="125" spans="1:19" ht="38.25" customHeight="1" x14ac:dyDescent="0.2">
      <c r="B125" s="31"/>
      <c r="C125" s="32"/>
      <c r="D125" s="32"/>
      <c r="E125" s="32"/>
      <c r="F125" s="32"/>
      <c r="G125" s="33"/>
      <c r="H125" s="32"/>
      <c r="I125" s="32"/>
      <c r="J125" s="33"/>
      <c r="K125" s="33"/>
      <c r="L125" s="34"/>
    </row>
    <row r="126" spans="1:19" ht="38.25" customHeight="1" x14ac:dyDescent="0.2">
      <c r="B126" s="35"/>
      <c r="C126" s="36"/>
      <c r="D126" s="36"/>
      <c r="E126" s="36"/>
      <c r="F126" s="36"/>
      <c r="G126" s="37"/>
      <c r="H126" s="36"/>
      <c r="I126" s="36"/>
      <c r="J126" s="37"/>
      <c r="K126" s="37"/>
      <c r="L126" s="38"/>
    </row>
    <row r="127" spans="1:19" s="8" customFormat="1" ht="24.75" customHeight="1" x14ac:dyDescent="0.2">
      <c r="A127" s="39"/>
      <c r="B127" s="56" t="str">
        <f>IF(ISBLANK($Q$12),"",$Q$12)</f>
        <v>WOLFF-III-K-18_specyfikacja</v>
      </c>
      <c r="C127" s="57"/>
      <c r="D127" s="57"/>
      <c r="E127" s="57"/>
      <c r="F127" s="57"/>
      <c r="G127" s="57"/>
      <c r="H127" s="40"/>
      <c r="I127" s="58"/>
      <c r="J127" s="58"/>
      <c r="K127" s="58"/>
      <c r="L127" s="59"/>
      <c r="M127" s="41"/>
      <c r="N127" s="2"/>
      <c r="Q127" s="9"/>
    </row>
    <row r="128" spans="1:19" ht="10.5" customHeight="1" x14ac:dyDescent="0.2">
      <c r="B128" s="60" t="str">
        <f>IF(ISBLANK(Q$19),"",Q$19)</f>
        <v/>
      </c>
      <c r="C128" s="61"/>
      <c r="D128" s="61"/>
      <c r="E128" s="61"/>
      <c r="F128" s="61"/>
      <c r="G128" s="61"/>
      <c r="H128" s="61"/>
      <c r="I128" s="61"/>
      <c r="J128" s="61"/>
      <c r="K128" s="61"/>
      <c r="L128" s="61"/>
    </row>
    <row r="129" spans="1:19" ht="12.75" customHeight="1" x14ac:dyDescent="0.2"/>
    <row r="130" spans="1:19" s="8" customFormat="1" ht="30" customHeight="1" x14ac:dyDescent="0.2">
      <c r="A130" s="4"/>
      <c r="B130" s="82" t="s">
        <v>0</v>
      </c>
      <c r="C130" s="83"/>
      <c r="D130" s="84" t="str">
        <f>$Q$8</f>
        <v>BALICE - budynki grupy WOLFF ul.Spacerowa 5</v>
      </c>
      <c r="E130" s="85"/>
      <c r="F130" s="85"/>
      <c r="G130" s="85"/>
      <c r="H130" s="85"/>
      <c r="I130" s="85"/>
      <c r="J130" s="86"/>
      <c r="K130" s="87"/>
      <c r="L130" s="88"/>
      <c r="M130" s="5"/>
      <c r="N130" s="2"/>
      <c r="O130" s="6"/>
      <c r="P130" s="6"/>
      <c r="Q130" s="7"/>
      <c r="R130" s="6"/>
    </row>
    <row r="131" spans="1:19" s="8" customFormat="1" ht="19.5" customHeight="1" x14ac:dyDescent="0.2">
      <c r="A131" s="4"/>
      <c r="B131" s="91" t="s">
        <v>1</v>
      </c>
      <c r="C131" s="92"/>
      <c r="D131" s="93" t="str">
        <f>$Q$9</f>
        <v>Biuro-zbrojenie stropodachu</v>
      </c>
      <c r="E131" s="93"/>
      <c r="F131" s="93"/>
      <c r="G131" s="93"/>
      <c r="H131" s="93"/>
      <c r="I131" s="93"/>
      <c r="J131" s="94"/>
      <c r="K131" s="89"/>
      <c r="L131" s="90"/>
      <c r="M131" s="5"/>
      <c r="N131" s="2"/>
      <c r="Q131" s="9"/>
    </row>
    <row r="132" spans="1:19" s="8" customFormat="1" ht="19.5" customHeight="1" x14ac:dyDescent="0.2">
      <c r="A132" s="4"/>
      <c r="B132" s="67" t="str">
        <f>$Q$11</f>
        <v>2025-09-20</v>
      </c>
      <c r="C132" s="68"/>
      <c r="D132" s="69" t="s">
        <v>2</v>
      </c>
      <c r="E132" s="70"/>
      <c r="F132" s="71" t="str">
        <f>$Q$10</f>
        <v>WOLFF-III-K-18</v>
      </c>
      <c r="G132" s="72"/>
      <c r="H132" s="72"/>
      <c r="I132" s="72"/>
      <c r="J132" s="73"/>
      <c r="K132" s="10">
        <f>(ROW(A132)-4)/32+1</f>
        <v>5</v>
      </c>
      <c r="L132" s="11">
        <f>$Q$13</f>
        <v>2</v>
      </c>
      <c r="M132" s="5"/>
      <c r="N132" s="2"/>
      <c r="Q132" s="9"/>
    </row>
    <row r="133" spans="1:19" s="8" customFormat="1" ht="42" customHeight="1" x14ac:dyDescent="0.2">
      <c r="A133" s="5"/>
      <c r="B133" s="74" t="s">
        <v>3</v>
      </c>
      <c r="C133" s="76" t="s">
        <v>4</v>
      </c>
      <c r="D133" s="78" t="s">
        <v>5</v>
      </c>
      <c r="E133" s="12" t="s">
        <v>6</v>
      </c>
      <c r="F133" s="13" t="s">
        <v>6</v>
      </c>
      <c r="G133" s="14" t="s">
        <v>7</v>
      </c>
      <c r="H133" s="80" t="s">
        <v>8</v>
      </c>
      <c r="I133" s="81"/>
      <c r="J133" s="14" t="s">
        <v>9</v>
      </c>
      <c r="K133" s="14" t="s">
        <v>10</v>
      </c>
      <c r="L133" s="15" t="s">
        <v>11</v>
      </c>
      <c r="M133" s="5"/>
      <c r="N133" s="2"/>
      <c r="Q133" s="9"/>
    </row>
    <row r="134" spans="1:19" s="8" customFormat="1" ht="22.5" customHeight="1" x14ac:dyDescent="0.2">
      <c r="A134" s="16"/>
      <c r="B134" s="75"/>
      <c r="C134" s="77"/>
      <c r="D134" s="79"/>
      <c r="E134" s="17" t="str">
        <f>$Q$14</f>
        <v>B500SP</v>
      </c>
      <c r="F134" s="17" t="str">
        <f>$Q$15</f>
        <v>B500SP</v>
      </c>
      <c r="G134" s="18" t="s">
        <v>12</v>
      </c>
      <c r="H134" s="19" t="s">
        <v>13</v>
      </c>
      <c r="I134" s="19" t="s">
        <v>14</v>
      </c>
      <c r="J134" s="19" t="s">
        <v>15</v>
      </c>
      <c r="K134" s="19" t="s">
        <v>16</v>
      </c>
      <c r="L134" s="20" t="s">
        <v>17</v>
      </c>
      <c r="M134" s="16"/>
      <c r="N134" s="2"/>
      <c r="O134" s="21"/>
      <c r="P134" s="21"/>
      <c r="Q134" s="22"/>
      <c r="R134" s="21"/>
    </row>
    <row r="135" spans="1:19" s="5" customFormat="1" ht="19.5" customHeight="1" x14ac:dyDescent="0.2">
      <c r="B135" s="23">
        <v>1</v>
      </c>
      <c r="C135" s="24">
        <v>2</v>
      </c>
      <c r="D135" s="25">
        <v>3</v>
      </c>
      <c r="E135" s="24">
        <v>4</v>
      </c>
      <c r="F135" s="24">
        <v>5</v>
      </c>
      <c r="G135" s="24">
        <v>6</v>
      </c>
      <c r="H135" s="24">
        <v>7</v>
      </c>
      <c r="I135" s="24">
        <v>8</v>
      </c>
      <c r="J135" s="24">
        <v>9</v>
      </c>
      <c r="K135" s="24">
        <v>10</v>
      </c>
      <c r="L135" s="26">
        <v>11</v>
      </c>
      <c r="N135" s="2"/>
      <c r="O135" s="65"/>
      <c r="P135" s="65"/>
      <c r="Q135" s="65"/>
      <c r="R135" s="65"/>
      <c r="S135" s="65"/>
    </row>
    <row r="136" spans="1:19" ht="38.25" customHeight="1" x14ac:dyDescent="0.2">
      <c r="B136" s="27"/>
      <c r="C136" s="28"/>
      <c r="D136" s="28"/>
      <c r="E136" s="28"/>
      <c r="F136" s="28"/>
      <c r="G136" s="29"/>
      <c r="H136" s="28"/>
      <c r="I136" s="28"/>
      <c r="J136" s="29"/>
      <c r="K136" s="29"/>
      <c r="L136" s="30"/>
      <c r="O136" s="66"/>
      <c r="P136" s="54"/>
      <c r="Q136" s="62"/>
      <c r="R136" s="62"/>
      <c r="S136" s="62"/>
    </row>
    <row r="137" spans="1:19" ht="38.25" customHeight="1" x14ac:dyDescent="0.2">
      <c r="B137" s="31"/>
      <c r="C137" s="32"/>
      <c r="D137" s="32"/>
      <c r="E137" s="32"/>
      <c r="F137" s="32"/>
      <c r="G137" s="33"/>
      <c r="H137" s="32"/>
      <c r="I137" s="32"/>
      <c r="J137" s="33"/>
      <c r="K137" s="33"/>
      <c r="L137" s="34"/>
      <c r="O137" s="54"/>
      <c r="P137" s="54"/>
      <c r="Q137" s="62"/>
      <c r="R137" s="62"/>
      <c r="S137" s="62"/>
    </row>
    <row r="138" spans="1:19" ht="38.25" customHeight="1" x14ac:dyDescent="0.2">
      <c r="B138" s="31"/>
      <c r="C138" s="32"/>
      <c r="D138" s="32"/>
      <c r="E138" s="32"/>
      <c r="F138" s="32"/>
      <c r="G138" s="33"/>
      <c r="H138" s="32"/>
      <c r="I138" s="32"/>
      <c r="J138" s="33"/>
      <c r="K138" s="33"/>
      <c r="L138" s="34"/>
      <c r="O138" s="54"/>
      <c r="P138" s="54"/>
      <c r="Q138" s="62"/>
      <c r="R138" s="62"/>
      <c r="S138" s="62"/>
    </row>
    <row r="139" spans="1:19" ht="38.25" customHeight="1" x14ac:dyDescent="0.2">
      <c r="B139" s="31"/>
      <c r="C139" s="32"/>
      <c r="D139" s="32"/>
      <c r="E139" s="32"/>
      <c r="F139" s="32"/>
      <c r="G139" s="33"/>
      <c r="H139" s="32"/>
      <c r="I139" s="32"/>
      <c r="J139" s="33"/>
      <c r="K139" s="33"/>
      <c r="L139" s="34"/>
      <c r="O139" s="54"/>
      <c r="P139" s="54"/>
      <c r="Q139" s="63"/>
      <c r="R139" s="63"/>
      <c r="S139" s="63"/>
    </row>
    <row r="140" spans="1:19" ht="38.25" customHeight="1" x14ac:dyDescent="0.2">
      <c r="B140" s="31"/>
      <c r="C140" s="32"/>
      <c r="D140" s="32"/>
      <c r="E140" s="32"/>
      <c r="F140" s="32"/>
      <c r="G140" s="33"/>
      <c r="H140" s="32"/>
      <c r="I140" s="32"/>
      <c r="J140" s="33"/>
      <c r="K140" s="33"/>
      <c r="L140" s="34"/>
      <c r="O140" s="54"/>
      <c r="P140" s="54"/>
      <c r="Q140" s="64"/>
      <c r="R140" s="64"/>
      <c r="S140" s="64"/>
    </row>
    <row r="141" spans="1:19" ht="38.25" customHeight="1" x14ac:dyDescent="0.2">
      <c r="B141" s="31"/>
      <c r="C141" s="32"/>
      <c r="D141" s="32"/>
      <c r="E141" s="32"/>
      <c r="F141" s="32"/>
      <c r="G141" s="33"/>
      <c r="H141" s="32"/>
      <c r="I141" s="32"/>
      <c r="J141" s="33"/>
      <c r="K141" s="33"/>
      <c r="L141" s="34"/>
      <c r="O141" s="54"/>
      <c r="P141" s="54"/>
      <c r="Q141" s="62"/>
      <c r="R141" s="62"/>
      <c r="S141" s="62"/>
    </row>
    <row r="142" spans="1:19" ht="38.25" customHeight="1" x14ac:dyDescent="0.2">
      <c r="B142" s="31"/>
      <c r="C142" s="32"/>
      <c r="D142" s="32"/>
      <c r="E142" s="32"/>
      <c r="F142" s="32"/>
      <c r="G142" s="33"/>
      <c r="H142" s="32"/>
      <c r="I142" s="32"/>
      <c r="J142" s="33"/>
      <c r="K142" s="33"/>
      <c r="L142" s="34"/>
      <c r="O142" s="54"/>
      <c r="P142" s="54"/>
      <c r="Q142" s="62"/>
      <c r="R142" s="62"/>
      <c r="S142" s="62"/>
    </row>
    <row r="143" spans="1:19" ht="38.25" customHeight="1" x14ac:dyDescent="0.2">
      <c r="B143" s="31"/>
      <c r="C143" s="32"/>
      <c r="D143" s="32"/>
      <c r="E143" s="32"/>
      <c r="F143" s="32"/>
      <c r="G143" s="33"/>
      <c r="H143" s="32"/>
      <c r="I143" s="32"/>
      <c r="J143" s="33"/>
      <c r="K143" s="33"/>
      <c r="L143" s="34"/>
      <c r="O143" s="54"/>
      <c r="P143" s="54"/>
      <c r="Q143" s="62"/>
      <c r="R143" s="62"/>
      <c r="S143" s="62"/>
    </row>
    <row r="144" spans="1:19" ht="38.25" customHeight="1" x14ac:dyDescent="0.2">
      <c r="B144" s="31"/>
      <c r="C144" s="32"/>
      <c r="D144" s="32"/>
      <c r="E144" s="32"/>
      <c r="F144" s="32"/>
      <c r="G144" s="33"/>
      <c r="H144" s="32"/>
      <c r="I144" s="32"/>
      <c r="J144" s="33"/>
      <c r="K144" s="33"/>
      <c r="L144" s="34"/>
      <c r="O144" s="54"/>
      <c r="P144" s="54"/>
      <c r="Q144" s="55"/>
      <c r="R144" s="55"/>
      <c r="S144" s="55"/>
    </row>
    <row r="145" spans="1:19" ht="38.25" customHeight="1" x14ac:dyDescent="0.2">
      <c r="B145" s="31"/>
      <c r="C145" s="32"/>
      <c r="D145" s="32"/>
      <c r="E145" s="32"/>
      <c r="F145" s="32"/>
      <c r="G145" s="33"/>
      <c r="H145" s="32"/>
      <c r="I145" s="32"/>
      <c r="J145" s="33"/>
      <c r="K145" s="33"/>
      <c r="L145" s="34"/>
      <c r="O145" s="54"/>
      <c r="P145" s="54"/>
      <c r="Q145" s="55"/>
      <c r="R145" s="55"/>
      <c r="S145" s="55"/>
    </row>
    <row r="146" spans="1:19" ht="38.25" customHeight="1" x14ac:dyDescent="0.2">
      <c r="B146" s="31"/>
      <c r="C146" s="32"/>
      <c r="D146" s="32"/>
      <c r="E146" s="32"/>
      <c r="F146" s="32"/>
      <c r="G146" s="33"/>
      <c r="H146" s="32"/>
      <c r="I146" s="32"/>
      <c r="J146" s="33"/>
      <c r="K146" s="33"/>
      <c r="L146" s="34"/>
      <c r="O146" s="54"/>
      <c r="P146" s="54"/>
      <c r="Q146" s="55"/>
      <c r="R146" s="55"/>
      <c r="S146" s="55"/>
    </row>
    <row r="147" spans="1:19" ht="38.25" customHeight="1" x14ac:dyDescent="0.2">
      <c r="B147" s="31"/>
      <c r="C147" s="32"/>
      <c r="D147" s="32"/>
      <c r="E147" s="32"/>
      <c r="F147" s="32"/>
      <c r="G147" s="33"/>
      <c r="H147" s="32"/>
      <c r="I147" s="32"/>
      <c r="J147" s="33"/>
      <c r="K147" s="33"/>
      <c r="L147" s="34"/>
      <c r="O147" s="54"/>
      <c r="P147" s="54"/>
      <c r="Q147" s="55"/>
      <c r="R147" s="55"/>
      <c r="S147" s="55"/>
    </row>
    <row r="148" spans="1:19" ht="38.25" customHeight="1" x14ac:dyDescent="0.2">
      <c r="B148" s="31"/>
      <c r="C148" s="32"/>
      <c r="D148" s="32"/>
      <c r="E148" s="32"/>
      <c r="F148" s="32"/>
      <c r="G148" s="33"/>
      <c r="H148" s="32"/>
      <c r="I148" s="32"/>
      <c r="J148" s="33"/>
      <c r="K148" s="33"/>
      <c r="L148" s="34"/>
      <c r="R148" s="3"/>
      <c r="S148" s="3"/>
    </row>
    <row r="149" spans="1:19" ht="38.25" customHeight="1" x14ac:dyDescent="0.2">
      <c r="B149" s="31"/>
      <c r="C149" s="32"/>
      <c r="D149" s="32"/>
      <c r="E149" s="32"/>
      <c r="F149" s="32"/>
      <c r="G149" s="33"/>
      <c r="H149" s="32"/>
      <c r="I149" s="32"/>
      <c r="J149" s="33"/>
      <c r="K149" s="33"/>
      <c r="L149" s="34"/>
    </row>
    <row r="150" spans="1:19" ht="38.25" customHeight="1" x14ac:dyDescent="0.2">
      <c r="B150" s="31"/>
      <c r="C150" s="32"/>
      <c r="D150" s="32"/>
      <c r="E150" s="32"/>
      <c r="F150" s="32"/>
      <c r="G150" s="33"/>
      <c r="H150" s="32"/>
      <c r="I150" s="32"/>
      <c r="J150" s="33"/>
      <c r="K150" s="33"/>
      <c r="L150" s="34"/>
    </row>
    <row r="151" spans="1:19" ht="38.25" customHeight="1" x14ac:dyDescent="0.2">
      <c r="B151" s="31"/>
      <c r="C151" s="32"/>
      <c r="D151" s="32"/>
      <c r="E151" s="32"/>
      <c r="F151" s="32"/>
      <c r="G151" s="33"/>
      <c r="H151" s="32"/>
      <c r="I151" s="32"/>
      <c r="J151" s="33"/>
      <c r="K151" s="33"/>
      <c r="L151" s="34"/>
    </row>
    <row r="152" spans="1:19" ht="38.25" customHeight="1" x14ac:dyDescent="0.2">
      <c r="B152" s="31"/>
      <c r="C152" s="32"/>
      <c r="D152" s="32"/>
      <c r="E152" s="32"/>
      <c r="F152" s="32"/>
      <c r="G152" s="33"/>
      <c r="H152" s="32"/>
      <c r="I152" s="32"/>
      <c r="J152" s="33"/>
      <c r="K152" s="33"/>
      <c r="L152" s="34"/>
    </row>
    <row r="153" spans="1:19" ht="38.25" customHeight="1" x14ac:dyDescent="0.2">
      <c r="B153" s="31"/>
      <c r="C153" s="32"/>
      <c r="D153" s="32"/>
      <c r="E153" s="32"/>
      <c r="F153" s="32"/>
      <c r="G153" s="33"/>
      <c r="H153" s="32"/>
      <c r="I153" s="32"/>
      <c r="J153" s="33"/>
      <c r="K153" s="33"/>
      <c r="L153" s="34"/>
    </row>
    <row r="154" spans="1:19" ht="38.25" customHeight="1" x14ac:dyDescent="0.2">
      <c r="B154" s="31"/>
      <c r="C154" s="32"/>
      <c r="D154" s="32"/>
      <c r="E154" s="32"/>
      <c r="F154" s="32"/>
      <c r="G154" s="33"/>
      <c r="H154" s="32"/>
      <c r="I154" s="32"/>
      <c r="J154" s="33"/>
      <c r="K154" s="33"/>
      <c r="L154" s="34"/>
    </row>
    <row r="155" spans="1:19" ht="38.25" customHeight="1" x14ac:dyDescent="0.2">
      <c r="B155" s="31"/>
      <c r="C155" s="32"/>
      <c r="D155" s="32"/>
      <c r="E155" s="32"/>
      <c r="F155" s="32"/>
      <c r="G155" s="33"/>
      <c r="H155" s="32"/>
      <c r="I155" s="32"/>
      <c r="J155" s="33"/>
      <c r="K155" s="33"/>
      <c r="L155" s="34"/>
    </row>
    <row r="156" spans="1:19" ht="38.25" customHeight="1" x14ac:dyDescent="0.2">
      <c r="B156" s="31"/>
      <c r="C156" s="32"/>
      <c r="D156" s="32"/>
      <c r="E156" s="32"/>
      <c r="F156" s="32"/>
      <c r="G156" s="33"/>
      <c r="H156" s="32"/>
      <c r="I156" s="32"/>
      <c r="J156" s="33"/>
      <c r="K156" s="33"/>
      <c r="L156" s="34"/>
    </row>
    <row r="157" spans="1:19" ht="38.25" customHeight="1" x14ac:dyDescent="0.2">
      <c r="B157" s="31"/>
      <c r="C157" s="32"/>
      <c r="D157" s="32"/>
      <c r="E157" s="32"/>
      <c r="F157" s="32"/>
      <c r="G157" s="33"/>
      <c r="H157" s="32"/>
      <c r="I157" s="32"/>
      <c r="J157" s="33"/>
      <c r="K157" s="33"/>
      <c r="L157" s="34"/>
    </row>
    <row r="158" spans="1:19" ht="38.25" customHeight="1" x14ac:dyDescent="0.2">
      <c r="B158" s="35"/>
      <c r="C158" s="36"/>
      <c r="D158" s="36"/>
      <c r="E158" s="36"/>
      <c r="F158" s="36"/>
      <c r="G158" s="37"/>
      <c r="H158" s="36"/>
      <c r="I158" s="36"/>
      <c r="J158" s="37"/>
      <c r="K158" s="37"/>
      <c r="L158" s="38"/>
    </row>
    <row r="159" spans="1:19" s="8" customFormat="1" ht="24.75" customHeight="1" x14ac:dyDescent="0.2">
      <c r="A159" s="39"/>
      <c r="B159" s="56" t="str">
        <f>IF(ISBLANK($Q$12),"",$Q$12)</f>
        <v>WOLFF-III-K-18_specyfikacja</v>
      </c>
      <c r="C159" s="57"/>
      <c r="D159" s="57"/>
      <c r="E159" s="57"/>
      <c r="F159" s="57"/>
      <c r="G159" s="57"/>
      <c r="H159" s="40"/>
      <c r="I159" s="58"/>
      <c r="J159" s="58"/>
      <c r="K159" s="58"/>
      <c r="L159" s="59"/>
      <c r="M159" s="41"/>
      <c r="N159" s="2"/>
      <c r="Q159" s="9"/>
    </row>
    <row r="160" spans="1:19" ht="10.5" customHeight="1" x14ac:dyDescent="0.2">
      <c r="B160" s="60" t="str">
        <f>IF(ISBLANK(Q$19),"",Q$19)</f>
        <v/>
      </c>
      <c r="C160" s="61"/>
      <c r="D160" s="61"/>
      <c r="E160" s="61"/>
      <c r="F160" s="61"/>
      <c r="G160" s="61"/>
      <c r="H160" s="61"/>
      <c r="I160" s="61"/>
      <c r="J160" s="61"/>
      <c r="K160" s="61"/>
      <c r="L160" s="61"/>
    </row>
    <row r="161" spans="1:19" ht="12.75" customHeight="1" x14ac:dyDescent="0.2"/>
    <row r="162" spans="1:19" s="8" customFormat="1" ht="30" customHeight="1" x14ac:dyDescent="0.2">
      <c r="A162" s="4"/>
      <c r="B162" s="82" t="s">
        <v>0</v>
      </c>
      <c r="C162" s="83"/>
      <c r="D162" s="84" t="str">
        <f>$Q$8</f>
        <v>BALICE - budynki grupy WOLFF ul.Spacerowa 5</v>
      </c>
      <c r="E162" s="85"/>
      <c r="F162" s="85"/>
      <c r="G162" s="85"/>
      <c r="H162" s="85"/>
      <c r="I162" s="85"/>
      <c r="J162" s="86"/>
      <c r="K162" s="87"/>
      <c r="L162" s="88"/>
      <c r="M162" s="5"/>
      <c r="N162" s="2"/>
      <c r="O162" s="6"/>
      <c r="P162" s="6"/>
      <c r="Q162" s="7"/>
      <c r="R162" s="6"/>
    </row>
    <row r="163" spans="1:19" s="8" customFormat="1" ht="19.5" customHeight="1" x14ac:dyDescent="0.2">
      <c r="A163" s="4"/>
      <c r="B163" s="91" t="s">
        <v>1</v>
      </c>
      <c r="C163" s="92"/>
      <c r="D163" s="93" t="str">
        <f>$Q$9</f>
        <v>Biuro-zbrojenie stropodachu</v>
      </c>
      <c r="E163" s="93"/>
      <c r="F163" s="93"/>
      <c r="G163" s="93"/>
      <c r="H163" s="93"/>
      <c r="I163" s="93"/>
      <c r="J163" s="94"/>
      <c r="K163" s="89"/>
      <c r="L163" s="90"/>
      <c r="M163" s="5"/>
      <c r="N163" s="2"/>
      <c r="Q163" s="9"/>
    </row>
    <row r="164" spans="1:19" s="8" customFormat="1" ht="19.5" customHeight="1" x14ac:dyDescent="0.2">
      <c r="A164" s="4"/>
      <c r="B164" s="67" t="str">
        <f>$Q$11</f>
        <v>2025-09-20</v>
      </c>
      <c r="C164" s="68"/>
      <c r="D164" s="69" t="s">
        <v>2</v>
      </c>
      <c r="E164" s="70"/>
      <c r="F164" s="71" t="str">
        <f>$Q$10</f>
        <v>WOLFF-III-K-18</v>
      </c>
      <c r="G164" s="72"/>
      <c r="H164" s="72"/>
      <c r="I164" s="72"/>
      <c r="J164" s="73"/>
      <c r="K164" s="10">
        <f>(ROW(A164)-4)/32+1</f>
        <v>6</v>
      </c>
      <c r="L164" s="11">
        <f>$Q$13</f>
        <v>2</v>
      </c>
      <c r="M164" s="5"/>
      <c r="N164" s="2"/>
      <c r="Q164" s="9"/>
    </row>
    <row r="165" spans="1:19" s="8" customFormat="1" ht="42" customHeight="1" x14ac:dyDescent="0.2">
      <c r="A165" s="5"/>
      <c r="B165" s="74" t="s">
        <v>3</v>
      </c>
      <c r="C165" s="76" t="s">
        <v>4</v>
      </c>
      <c r="D165" s="78" t="s">
        <v>5</v>
      </c>
      <c r="E165" s="12" t="s">
        <v>6</v>
      </c>
      <c r="F165" s="13" t="s">
        <v>6</v>
      </c>
      <c r="G165" s="14" t="s">
        <v>7</v>
      </c>
      <c r="H165" s="80" t="s">
        <v>8</v>
      </c>
      <c r="I165" s="81"/>
      <c r="J165" s="14" t="s">
        <v>9</v>
      </c>
      <c r="K165" s="14" t="s">
        <v>10</v>
      </c>
      <c r="L165" s="15" t="s">
        <v>11</v>
      </c>
      <c r="M165" s="5"/>
      <c r="N165" s="2"/>
      <c r="Q165" s="9"/>
    </row>
    <row r="166" spans="1:19" s="8" customFormat="1" ht="22.5" customHeight="1" x14ac:dyDescent="0.2">
      <c r="A166" s="16"/>
      <c r="B166" s="75"/>
      <c r="C166" s="77"/>
      <c r="D166" s="79"/>
      <c r="E166" s="17" t="str">
        <f>$Q$14</f>
        <v>B500SP</v>
      </c>
      <c r="F166" s="17" t="str">
        <f>$Q$15</f>
        <v>B500SP</v>
      </c>
      <c r="G166" s="18" t="s">
        <v>12</v>
      </c>
      <c r="H166" s="19" t="s">
        <v>13</v>
      </c>
      <c r="I166" s="19" t="s">
        <v>14</v>
      </c>
      <c r="J166" s="19" t="s">
        <v>15</v>
      </c>
      <c r="K166" s="19" t="s">
        <v>16</v>
      </c>
      <c r="L166" s="20" t="s">
        <v>17</v>
      </c>
      <c r="M166" s="16"/>
      <c r="N166" s="2"/>
      <c r="O166" s="21"/>
      <c r="P166" s="21"/>
      <c r="Q166" s="22"/>
      <c r="R166" s="21"/>
    </row>
    <row r="167" spans="1:19" s="5" customFormat="1" ht="19.5" customHeight="1" x14ac:dyDescent="0.2">
      <c r="B167" s="23">
        <v>1</v>
      </c>
      <c r="C167" s="24">
        <v>2</v>
      </c>
      <c r="D167" s="25">
        <v>3</v>
      </c>
      <c r="E167" s="24">
        <v>4</v>
      </c>
      <c r="F167" s="24">
        <v>5</v>
      </c>
      <c r="G167" s="24">
        <v>6</v>
      </c>
      <c r="H167" s="24">
        <v>7</v>
      </c>
      <c r="I167" s="24">
        <v>8</v>
      </c>
      <c r="J167" s="24">
        <v>9</v>
      </c>
      <c r="K167" s="24">
        <v>10</v>
      </c>
      <c r="L167" s="26">
        <v>11</v>
      </c>
      <c r="N167" s="2"/>
      <c r="O167" s="65"/>
      <c r="P167" s="65"/>
      <c r="Q167" s="65"/>
      <c r="R167" s="65"/>
      <c r="S167" s="65"/>
    </row>
    <row r="168" spans="1:19" ht="38.25" customHeight="1" x14ac:dyDescent="0.2">
      <c r="B168" s="27"/>
      <c r="C168" s="28"/>
      <c r="D168" s="28"/>
      <c r="E168" s="28"/>
      <c r="F168" s="28"/>
      <c r="G168" s="29"/>
      <c r="H168" s="28"/>
      <c r="I168" s="28"/>
      <c r="J168" s="29"/>
      <c r="K168" s="29"/>
      <c r="L168" s="30"/>
      <c r="O168" s="66"/>
      <c r="P168" s="54"/>
      <c r="Q168" s="62"/>
      <c r="R168" s="62"/>
      <c r="S168" s="62"/>
    </row>
    <row r="169" spans="1:19" ht="38.25" customHeight="1" x14ac:dyDescent="0.2">
      <c r="B169" s="31"/>
      <c r="C169" s="32"/>
      <c r="D169" s="32"/>
      <c r="E169" s="32"/>
      <c r="F169" s="32"/>
      <c r="G169" s="33"/>
      <c r="H169" s="32"/>
      <c r="I169" s="32"/>
      <c r="J169" s="33"/>
      <c r="K169" s="33"/>
      <c r="L169" s="34"/>
      <c r="O169" s="54"/>
      <c r="P169" s="54"/>
      <c r="Q169" s="62"/>
      <c r="R169" s="62"/>
      <c r="S169" s="62"/>
    </row>
    <row r="170" spans="1:19" ht="38.25" customHeight="1" x14ac:dyDescent="0.2">
      <c r="B170" s="31"/>
      <c r="C170" s="32"/>
      <c r="D170" s="32"/>
      <c r="E170" s="32"/>
      <c r="F170" s="32"/>
      <c r="G170" s="33"/>
      <c r="H170" s="32"/>
      <c r="I170" s="32"/>
      <c r="J170" s="33"/>
      <c r="K170" s="33"/>
      <c r="L170" s="34"/>
      <c r="O170" s="54"/>
      <c r="P170" s="54"/>
      <c r="Q170" s="62"/>
      <c r="R170" s="62"/>
      <c r="S170" s="62"/>
    </row>
    <row r="171" spans="1:19" ht="38.25" customHeight="1" x14ac:dyDescent="0.2">
      <c r="B171" s="31"/>
      <c r="C171" s="32"/>
      <c r="D171" s="32"/>
      <c r="E171" s="32"/>
      <c r="F171" s="32"/>
      <c r="G171" s="33"/>
      <c r="H171" s="32"/>
      <c r="I171" s="32"/>
      <c r="J171" s="33"/>
      <c r="K171" s="33"/>
      <c r="L171" s="34"/>
      <c r="O171" s="54"/>
      <c r="P171" s="54"/>
      <c r="Q171" s="63"/>
      <c r="R171" s="63"/>
      <c r="S171" s="63"/>
    </row>
    <row r="172" spans="1:19" ht="38.25" customHeight="1" x14ac:dyDescent="0.2">
      <c r="B172" s="31"/>
      <c r="C172" s="32"/>
      <c r="D172" s="32"/>
      <c r="E172" s="32"/>
      <c r="F172" s="32"/>
      <c r="G172" s="33"/>
      <c r="H172" s="32"/>
      <c r="I172" s="32"/>
      <c r="J172" s="33"/>
      <c r="K172" s="33"/>
      <c r="L172" s="34"/>
      <c r="O172" s="54"/>
      <c r="P172" s="54"/>
      <c r="Q172" s="64"/>
      <c r="R172" s="64"/>
      <c r="S172" s="64"/>
    </row>
    <row r="173" spans="1:19" ht="38.25" customHeight="1" x14ac:dyDescent="0.2">
      <c r="B173" s="31"/>
      <c r="C173" s="32"/>
      <c r="D173" s="32"/>
      <c r="E173" s="32"/>
      <c r="F173" s="32"/>
      <c r="G173" s="33"/>
      <c r="H173" s="32"/>
      <c r="I173" s="32"/>
      <c r="J173" s="33"/>
      <c r="K173" s="33"/>
      <c r="L173" s="34"/>
      <c r="O173" s="54"/>
      <c r="P173" s="54"/>
      <c r="Q173" s="62"/>
      <c r="R173" s="62"/>
      <c r="S173" s="62"/>
    </row>
    <row r="174" spans="1:19" ht="38.25" customHeight="1" x14ac:dyDescent="0.2">
      <c r="B174" s="31"/>
      <c r="C174" s="32"/>
      <c r="D174" s="32"/>
      <c r="E174" s="32"/>
      <c r="F174" s="32"/>
      <c r="G174" s="33"/>
      <c r="H174" s="32"/>
      <c r="I174" s="32"/>
      <c r="J174" s="33"/>
      <c r="K174" s="33"/>
      <c r="L174" s="34"/>
      <c r="O174" s="54"/>
      <c r="P174" s="54"/>
      <c r="Q174" s="62"/>
      <c r="R174" s="62"/>
      <c r="S174" s="62"/>
    </row>
    <row r="175" spans="1:19" ht="38.25" customHeight="1" x14ac:dyDescent="0.2">
      <c r="B175" s="31"/>
      <c r="C175" s="32"/>
      <c r="D175" s="32"/>
      <c r="E175" s="32"/>
      <c r="F175" s="32"/>
      <c r="G175" s="33"/>
      <c r="H175" s="32"/>
      <c r="I175" s="32"/>
      <c r="J175" s="33"/>
      <c r="K175" s="33"/>
      <c r="L175" s="34"/>
      <c r="O175" s="54"/>
      <c r="P175" s="54"/>
      <c r="Q175" s="62"/>
      <c r="R175" s="62"/>
      <c r="S175" s="62"/>
    </row>
    <row r="176" spans="1:19" ht="38.25" customHeight="1" x14ac:dyDescent="0.2">
      <c r="B176" s="31"/>
      <c r="C176" s="32"/>
      <c r="D176" s="32"/>
      <c r="E176" s="32"/>
      <c r="F176" s="32"/>
      <c r="G176" s="33"/>
      <c r="H176" s="32"/>
      <c r="I176" s="32"/>
      <c r="J176" s="33"/>
      <c r="K176" s="33"/>
      <c r="L176" s="34"/>
      <c r="O176" s="54"/>
      <c r="P176" s="54"/>
      <c r="Q176" s="55"/>
      <c r="R176" s="55"/>
      <c r="S176" s="55"/>
    </row>
    <row r="177" spans="1:19" ht="38.25" customHeight="1" x14ac:dyDescent="0.2">
      <c r="B177" s="31"/>
      <c r="C177" s="32"/>
      <c r="D177" s="32"/>
      <c r="E177" s="32"/>
      <c r="F177" s="32"/>
      <c r="G177" s="33"/>
      <c r="H177" s="32"/>
      <c r="I177" s="32"/>
      <c r="J177" s="33"/>
      <c r="K177" s="33"/>
      <c r="L177" s="34"/>
      <c r="O177" s="54"/>
      <c r="P177" s="54"/>
      <c r="Q177" s="55"/>
      <c r="R177" s="55"/>
      <c r="S177" s="55"/>
    </row>
    <row r="178" spans="1:19" ht="38.25" customHeight="1" x14ac:dyDescent="0.2">
      <c r="B178" s="31"/>
      <c r="C178" s="32"/>
      <c r="D178" s="32"/>
      <c r="E178" s="32"/>
      <c r="F178" s="32"/>
      <c r="G178" s="33"/>
      <c r="H178" s="32"/>
      <c r="I178" s="32"/>
      <c r="J178" s="33"/>
      <c r="K178" s="33"/>
      <c r="L178" s="34"/>
      <c r="O178" s="54"/>
      <c r="P178" s="54"/>
      <c r="Q178" s="55"/>
      <c r="R178" s="55"/>
      <c r="S178" s="55"/>
    </row>
    <row r="179" spans="1:19" ht="38.25" customHeight="1" x14ac:dyDescent="0.2">
      <c r="B179" s="31"/>
      <c r="C179" s="32"/>
      <c r="D179" s="32"/>
      <c r="E179" s="32"/>
      <c r="F179" s="32"/>
      <c r="G179" s="33"/>
      <c r="H179" s="32"/>
      <c r="I179" s="32"/>
      <c r="J179" s="33"/>
      <c r="K179" s="33"/>
      <c r="L179" s="34"/>
      <c r="O179" s="54"/>
      <c r="P179" s="54"/>
      <c r="Q179" s="55"/>
      <c r="R179" s="55"/>
      <c r="S179" s="55"/>
    </row>
    <row r="180" spans="1:19" ht="38.25" customHeight="1" x14ac:dyDescent="0.2">
      <c r="B180" s="31"/>
      <c r="C180" s="32"/>
      <c r="D180" s="32"/>
      <c r="E180" s="32"/>
      <c r="F180" s="32"/>
      <c r="G180" s="33"/>
      <c r="H180" s="32"/>
      <c r="I180" s="32"/>
      <c r="J180" s="33"/>
      <c r="K180" s="33"/>
      <c r="L180" s="34"/>
      <c r="R180" s="3"/>
      <c r="S180" s="3"/>
    </row>
    <row r="181" spans="1:19" ht="38.25" customHeight="1" x14ac:dyDescent="0.2">
      <c r="B181" s="31"/>
      <c r="C181" s="32"/>
      <c r="D181" s="32"/>
      <c r="E181" s="32"/>
      <c r="F181" s="32"/>
      <c r="G181" s="33"/>
      <c r="H181" s="32"/>
      <c r="I181" s="32"/>
      <c r="J181" s="33"/>
      <c r="K181" s="33"/>
      <c r="L181" s="34"/>
    </row>
    <row r="182" spans="1:19" ht="38.25" customHeight="1" x14ac:dyDescent="0.2">
      <c r="B182" s="31"/>
      <c r="C182" s="32"/>
      <c r="D182" s="32"/>
      <c r="E182" s="32"/>
      <c r="F182" s="32"/>
      <c r="G182" s="33"/>
      <c r="H182" s="32"/>
      <c r="I182" s="32"/>
      <c r="J182" s="33"/>
      <c r="K182" s="33"/>
      <c r="L182" s="34"/>
    </row>
    <row r="183" spans="1:19" ht="38.25" customHeight="1" x14ac:dyDescent="0.2">
      <c r="B183" s="31"/>
      <c r="C183" s="32"/>
      <c r="D183" s="32"/>
      <c r="E183" s="32"/>
      <c r="F183" s="32"/>
      <c r="G183" s="33"/>
      <c r="H183" s="32"/>
      <c r="I183" s="32"/>
      <c r="J183" s="33"/>
      <c r="K183" s="33"/>
      <c r="L183" s="34"/>
    </row>
    <row r="184" spans="1:19" ht="38.25" customHeight="1" x14ac:dyDescent="0.2">
      <c r="B184" s="31"/>
      <c r="C184" s="32"/>
      <c r="D184" s="32"/>
      <c r="E184" s="32"/>
      <c r="F184" s="32"/>
      <c r="G184" s="33"/>
      <c r="H184" s="32"/>
      <c r="I184" s="32"/>
      <c r="J184" s="33"/>
      <c r="K184" s="33"/>
      <c r="L184" s="34"/>
    </row>
    <row r="185" spans="1:19" ht="38.25" customHeight="1" x14ac:dyDescent="0.2">
      <c r="B185" s="31"/>
      <c r="C185" s="32"/>
      <c r="D185" s="32"/>
      <c r="E185" s="32"/>
      <c r="F185" s="32"/>
      <c r="G185" s="33"/>
      <c r="H185" s="32"/>
      <c r="I185" s="32"/>
      <c r="J185" s="33"/>
      <c r="K185" s="33"/>
      <c r="L185" s="34"/>
    </row>
    <row r="186" spans="1:19" ht="38.25" customHeight="1" x14ac:dyDescent="0.2">
      <c r="B186" s="31"/>
      <c r="C186" s="32"/>
      <c r="D186" s="32"/>
      <c r="E186" s="32"/>
      <c r="F186" s="32"/>
      <c r="G186" s="33"/>
      <c r="H186" s="32"/>
      <c r="I186" s="32"/>
      <c r="J186" s="33"/>
      <c r="K186" s="33"/>
      <c r="L186" s="34"/>
    </row>
    <row r="187" spans="1:19" ht="38.25" customHeight="1" x14ac:dyDescent="0.2">
      <c r="B187" s="31"/>
      <c r="C187" s="32"/>
      <c r="D187" s="32"/>
      <c r="E187" s="32"/>
      <c r="F187" s="32"/>
      <c r="G187" s="33"/>
      <c r="H187" s="32"/>
      <c r="I187" s="32"/>
      <c r="J187" s="33"/>
      <c r="K187" s="33"/>
      <c r="L187" s="34"/>
    </row>
    <row r="188" spans="1:19" ht="38.25" customHeight="1" x14ac:dyDescent="0.2">
      <c r="B188" s="31"/>
      <c r="C188" s="32"/>
      <c r="D188" s="32"/>
      <c r="E188" s="32"/>
      <c r="F188" s="32"/>
      <c r="G188" s="33"/>
      <c r="H188" s="32"/>
      <c r="I188" s="32"/>
      <c r="J188" s="33"/>
      <c r="K188" s="33"/>
      <c r="L188" s="34"/>
    </row>
    <row r="189" spans="1:19" ht="38.25" customHeight="1" x14ac:dyDescent="0.2">
      <c r="B189" s="31"/>
      <c r="C189" s="32"/>
      <c r="D189" s="32"/>
      <c r="E189" s="32"/>
      <c r="F189" s="32"/>
      <c r="G189" s="33"/>
      <c r="H189" s="32"/>
      <c r="I189" s="32"/>
      <c r="J189" s="33"/>
      <c r="K189" s="33"/>
      <c r="L189" s="34"/>
    </row>
    <row r="190" spans="1:19" ht="38.25" customHeight="1" x14ac:dyDescent="0.2">
      <c r="B190" s="35"/>
      <c r="C190" s="36"/>
      <c r="D190" s="36"/>
      <c r="E190" s="36"/>
      <c r="F190" s="36"/>
      <c r="G190" s="37"/>
      <c r="H190" s="36"/>
      <c r="I190" s="36"/>
      <c r="J190" s="37"/>
      <c r="K190" s="37"/>
      <c r="L190" s="38"/>
    </row>
    <row r="191" spans="1:19" s="8" customFormat="1" ht="24.75" customHeight="1" x14ac:dyDescent="0.2">
      <c r="A191" s="39"/>
      <c r="B191" s="56" t="str">
        <f>IF(ISBLANK($Q$12),"",$Q$12)</f>
        <v>WOLFF-III-K-18_specyfikacja</v>
      </c>
      <c r="C191" s="57"/>
      <c r="D191" s="57"/>
      <c r="E191" s="57"/>
      <c r="F191" s="57"/>
      <c r="G191" s="57"/>
      <c r="H191" s="40"/>
      <c r="I191" s="58"/>
      <c r="J191" s="58"/>
      <c r="K191" s="58"/>
      <c r="L191" s="59"/>
      <c r="M191" s="41"/>
      <c r="N191" s="2"/>
      <c r="Q191" s="9"/>
    </row>
    <row r="192" spans="1:19" ht="10.5" customHeight="1" x14ac:dyDescent="0.2">
      <c r="B192" s="60" t="str">
        <f>IF(ISBLANK(Q$19),"",Q$19)</f>
        <v/>
      </c>
      <c r="C192" s="61"/>
      <c r="D192" s="61"/>
      <c r="E192" s="61"/>
      <c r="F192" s="61"/>
      <c r="G192" s="61"/>
      <c r="H192" s="61"/>
      <c r="I192" s="61"/>
      <c r="J192" s="61"/>
      <c r="K192" s="61"/>
      <c r="L192" s="61"/>
    </row>
    <row r="193" spans="1:19" ht="12.75" customHeight="1" x14ac:dyDescent="0.2"/>
    <row r="194" spans="1:19" s="8" customFormat="1" ht="30" customHeight="1" x14ac:dyDescent="0.2">
      <c r="A194" s="4"/>
      <c r="B194" s="82" t="s">
        <v>0</v>
      </c>
      <c r="C194" s="83"/>
      <c r="D194" s="84" t="str">
        <f>$Q$8</f>
        <v>BALICE - budynki grupy WOLFF ul.Spacerowa 5</v>
      </c>
      <c r="E194" s="85"/>
      <c r="F194" s="85"/>
      <c r="G194" s="85"/>
      <c r="H194" s="85"/>
      <c r="I194" s="85"/>
      <c r="J194" s="86"/>
      <c r="K194" s="87"/>
      <c r="L194" s="88"/>
      <c r="M194" s="5"/>
      <c r="N194" s="2"/>
      <c r="O194" s="6"/>
      <c r="P194" s="6"/>
      <c r="Q194" s="7"/>
      <c r="R194" s="6"/>
    </row>
    <row r="195" spans="1:19" s="8" customFormat="1" ht="19.5" customHeight="1" x14ac:dyDescent="0.2">
      <c r="A195" s="4"/>
      <c r="B195" s="91" t="s">
        <v>1</v>
      </c>
      <c r="C195" s="92"/>
      <c r="D195" s="93" t="str">
        <f>$Q$9</f>
        <v>Biuro-zbrojenie stropodachu</v>
      </c>
      <c r="E195" s="93"/>
      <c r="F195" s="93"/>
      <c r="G195" s="93"/>
      <c r="H195" s="93"/>
      <c r="I195" s="93"/>
      <c r="J195" s="94"/>
      <c r="K195" s="89"/>
      <c r="L195" s="90"/>
      <c r="M195" s="5"/>
      <c r="N195" s="2"/>
      <c r="Q195" s="9"/>
    </row>
    <row r="196" spans="1:19" s="8" customFormat="1" ht="19.5" customHeight="1" x14ac:dyDescent="0.2">
      <c r="A196" s="4"/>
      <c r="B196" s="67" t="str">
        <f>$Q$11</f>
        <v>2025-09-20</v>
      </c>
      <c r="C196" s="68"/>
      <c r="D196" s="69" t="s">
        <v>2</v>
      </c>
      <c r="E196" s="70"/>
      <c r="F196" s="71" t="str">
        <f>$Q$10</f>
        <v>WOLFF-III-K-18</v>
      </c>
      <c r="G196" s="72"/>
      <c r="H196" s="72"/>
      <c r="I196" s="72"/>
      <c r="J196" s="73"/>
      <c r="K196" s="10">
        <f>(ROW(A196)-4)/32+1</f>
        <v>7</v>
      </c>
      <c r="L196" s="11">
        <f>$Q$13</f>
        <v>2</v>
      </c>
      <c r="M196" s="5"/>
      <c r="N196" s="2"/>
      <c r="Q196" s="9"/>
    </row>
    <row r="197" spans="1:19" s="8" customFormat="1" ht="42" customHeight="1" x14ac:dyDescent="0.2">
      <c r="A197" s="5"/>
      <c r="B197" s="74" t="s">
        <v>3</v>
      </c>
      <c r="C197" s="76" t="s">
        <v>4</v>
      </c>
      <c r="D197" s="78" t="s">
        <v>5</v>
      </c>
      <c r="E197" s="12" t="s">
        <v>6</v>
      </c>
      <c r="F197" s="13" t="s">
        <v>6</v>
      </c>
      <c r="G197" s="14" t="s">
        <v>7</v>
      </c>
      <c r="H197" s="80" t="s">
        <v>8</v>
      </c>
      <c r="I197" s="81"/>
      <c r="J197" s="14" t="s">
        <v>9</v>
      </c>
      <c r="K197" s="14" t="s">
        <v>10</v>
      </c>
      <c r="L197" s="15" t="s">
        <v>11</v>
      </c>
      <c r="M197" s="5"/>
      <c r="N197" s="2"/>
      <c r="Q197" s="9"/>
    </row>
    <row r="198" spans="1:19" s="8" customFormat="1" ht="22.5" customHeight="1" x14ac:dyDescent="0.2">
      <c r="A198" s="16"/>
      <c r="B198" s="75"/>
      <c r="C198" s="77"/>
      <c r="D198" s="79"/>
      <c r="E198" s="17" t="str">
        <f>$Q$14</f>
        <v>B500SP</v>
      </c>
      <c r="F198" s="17" t="str">
        <f>$Q$15</f>
        <v>B500SP</v>
      </c>
      <c r="G198" s="18" t="s">
        <v>12</v>
      </c>
      <c r="H198" s="19" t="s">
        <v>13</v>
      </c>
      <c r="I198" s="19" t="s">
        <v>14</v>
      </c>
      <c r="J198" s="19" t="s">
        <v>15</v>
      </c>
      <c r="K198" s="19" t="s">
        <v>16</v>
      </c>
      <c r="L198" s="20" t="s">
        <v>17</v>
      </c>
      <c r="M198" s="16"/>
      <c r="N198" s="2"/>
      <c r="O198" s="21"/>
      <c r="P198" s="21"/>
      <c r="Q198" s="22"/>
      <c r="R198" s="21"/>
    </row>
    <row r="199" spans="1:19" s="5" customFormat="1" ht="19.5" customHeight="1" x14ac:dyDescent="0.2">
      <c r="B199" s="23">
        <v>1</v>
      </c>
      <c r="C199" s="24">
        <v>2</v>
      </c>
      <c r="D199" s="25">
        <v>3</v>
      </c>
      <c r="E199" s="24">
        <v>4</v>
      </c>
      <c r="F199" s="24">
        <v>5</v>
      </c>
      <c r="G199" s="24">
        <v>6</v>
      </c>
      <c r="H199" s="24">
        <v>7</v>
      </c>
      <c r="I199" s="24">
        <v>8</v>
      </c>
      <c r="J199" s="24">
        <v>9</v>
      </c>
      <c r="K199" s="24">
        <v>10</v>
      </c>
      <c r="L199" s="26">
        <v>11</v>
      </c>
      <c r="N199" s="2"/>
      <c r="O199" s="65"/>
      <c r="P199" s="65"/>
      <c r="Q199" s="65"/>
      <c r="R199" s="65"/>
      <c r="S199" s="65"/>
    </row>
    <row r="200" spans="1:19" ht="38.25" customHeight="1" x14ac:dyDescent="0.2">
      <c r="B200" s="27"/>
      <c r="C200" s="28"/>
      <c r="D200" s="28"/>
      <c r="E200" s="28"/>
      <c r="F200" s="28"/>
      <c r="G200" s="29"/>
      <c r="H200" s="28"/>
      <c r="I200" s="28"/>
      <c r="J200" s="29"/>
      <c r="K200" s="29"/>
      <c r="L200" s="30"/>
      <c r="O200" s="66"/>
      <c r="P200" s="54"/>
      <c r="Q200" s="62"/>
      <c r="R200" s="62"/>
      <c r="S200" s="62"/>
    </row>
    <row r="201" spans="1:19" ht="38.25" customHeight="1" x14ac:dyDescent="0.2">
      <c r="B201" s="31"/>
      <c r="C201" s="32"/>
      <c r="D201" s="32"/>
      <c r="E201" s="32"/>
      <c r="F201" s="32"/>
      <c r="G201" s="33"/>
      <c r="H201" s="32"/>
      <c r="I201" s="32"/>
      <c r="J201" s="33"/>
      <c r="K201" s="33"/>
      <c r="L201" s="34"/>
      <c r="O201" s="54"/>
      <c r="P201" s="54"/>
      <c r="Q201" s="62"/>
      <c r="R201" s="62"/>
      <c r="S201" s="62"/>
    </row>
    <row r="202" spans="1:19" ht="38.25" customHeight="1" x14ac:dyDescent="0.2">
      <c r="B202" s="31"/>
      <c r="C202" s="32"/>
      <c r="D202" s="32"/>
      <c r="E202" s="32"/>
      <c r="F202" s="32"/>
      <c r="G202" s="33"/>
      <c r="H202" s="32"/>
      <c r="I202" s="32"/>
      <c r="J202" s="33"/>
      <c r="K202" s="33"/>
      <c r="L202" s="34"/>
      <c r="O202" s="54"/>
      <c r="P202" s="54"/>
      <c r="Q202" s="62"/>
      <c r="R202" s="62"/>
      <c r="S202" s="62"/>
    </row>
    <row r="203" spans="1:19" ht="38.25" customHeight="1" x14ac:dyDescent="0.2">
      <c r="B203" s="31"/>
      <c r="C203" s="32"/>
      <c r="D203" s="32"/>
      <c r="E203" s="32"/>
      <c r="F203" s="32"/>
      <c r="G203" s="33"/>
      <c r="H203" s="32"/>
      <c r="I203" s="32"/>
      <c r="J203" s="33"/>
      <c r="K203" s="33"/>
      <c r="L203" s="34"/>
      <c r="O203" s="54"/>
      <c r="P203" s="54"/>
      <c r="Q203" s="63"/>
      <c r="R203" s="63"/>
      <c r="S203" s="63"/>
    </row>
    <row r="204" spans="1:19" ht="38.25" customHeight="1" x14ac:dyDescent="0.2">
      <c r="B204" s="31"/>
      <c r="C204" s="32"/>
      <c r="D204" s="32"/>
      <c r="E204" s="32"/>
      <c r="F204" s="32"/>
      <c r="G204" s="33"/>
      <c r="H204" s="32"/>
      <c r="I204" s="32"/>
      <c r="J204" s="33"/>
      <c r="K204" s="33"/>
      <c r="L204" s="34"/>
      <c r="O204" s="54"/>
      <c r="P204" s="54"/>
      <c r="Q204" s="64"/>
      <c r="R204" s="64"/>
      <c r="S204" s="64"/>
    </row>
    <row r="205" spans="1:19" ht="38.25" customHeight="1" x14ac:dyDescent="0.2">
      <c r="B205" s="31"/>
      <c r="C205" s="32"/>
      <c r="D205" s="32"/>
      <c r="E205" s="32"/>
      <c r="F205" s="32"/>
      <c r="G205" s="33"/>
      <c r="H205" s="32"/>
      <c r="I205" s="32"/>
      <c r="J205" s="33"/>
      <c r="K205" s="33"/>
      <c r="L205" s="34"/>
      <c r="O205" s="54"/>
      <c r="P205" s="54"/>
      <c r="Q205" s="62"/>
      <c r="R205" s="62"/>
      <c r="S205" s="62"/>
    </row>
    <row r="206" spans="1:19" ht="38.25" customHeight="1" x14ac:dyDescent="0.2">
      <c r="B206" s="31"/>
      <c r="C206" s="32"/>
      <c r="D206" s="32"/>
      <c r="E206" s="32"/>
      <c r="F206" s="32"/>
      <c r="G206" s="33"/>
      <c r="H206" s="32"/>
      <c r="I206" s="32"/>
      <c r="J206" s="33"/>
      <c r="K206" s="33"/>
      <c r="L206" s="34"/>
      <c r="O206" s="54"/>
      <c r="P206" s="54"/>
      <c r="Q206" s="62"/>
      <c r="R206" s="62"/>
      <c r="S206" s="62"/>
    </row>
    <row r="207" spans="1:19" ht="38.25" customHeight="1" x14ac:dyDescent="0.2">
      <c r="B207" s="31"/>
      <c r="C207" s="32"/>
      <c r="D207" s="32"/>
      <c r="E207" s="32"/>
      <c r="F207" s="32"/>
      <c r="G207" s="33"/>
      <c r="H207" s="32"/>
      <c r="I207" s="32"/>
      <c r="J207" s="33"/>
      <c r="K207" s="33"/>
      <c r="L207" s="34"/>
      <c r="O207" s="54"/>
      <c r="P207" s="54"/>
      <c r="Q207" s="62"/>
      <c r="R207" s="62"/>
      <c r="S207" s="62"/>
    </row>
    <row r="208" spans="1:19" ht="38.25" customHeight="1" x14ac:dyDescent="0.2">
      <c r="B208" s="31"/>
      <c r="C208" s="32"/>
      <c r="D208" s="32"/>
      <c r="E208" s="32"/>
      <c r="F208" s="32"/>
      <c r="G208" s="33"/>
      <c r="H208" s="32"/>
      <c r="I208" s="32"/>
      <c r="J208" s="33"/>
      <c r="K208" s="33"/>
      <c r="L208" s="34"/>
      <c r="O208" s="54"/>
      <c r="P208" s="54"/>
      <c r="Q208" s="55"/>
      <c r="R208" s="55"/>
      <c r="S208" s="55"/>
    </row>
    <row r="209" spans="1:19" ht="38.25" customHeight="1" x14ac:dyDescent="0.2">
      <c r="B209" s="31"/>
      <c r="C209" s="32"/>
      <c r="D209" s="32"/>
      <c r="E209" s="32"/>
      <c r="F209" s="32"/>
      <c r="G209" s="33"/>
      <c r="H209" s="32"/>
      <c r="I209" s="32"/>
      <c r="J209" s="33"/>
      <c r="K209" s="33"/>
      <c r="L209" s="34"/>
      <c r="O209" s="54"/>
      <c r="P209" s="54"/>
      <c r="Q209" s="55"/>
      <c r="R209" s="55"/>
      <c r="S209" s="55"/>
    </row>
    <row r="210" spans="1:19" ht="38.25" customHeight="1" x14ac:dyDescent="0.2">
      <c r="B210" s="31"/>
      <c r="C210" s="32"/>
      <c r="D210" s="32"/>
      <c r="E210" s="32"/>
      <c r="F210" s="32"/>
      <c r="G210" s="33"/>
      <c r="H210" s="32"/>
      <c r="I210" s="32"/>
      <c r="J210" s="33"/>
      <c r="K210" s="33"/>
      <c r="L210" s="34"/>
      <c r="O210" s="54"/>
      <c r="P210" s="54"/>
      <c r="Q210" s="55"/>
      <c r="R210" s="55"/>
      <c r="S210" s="55"/>
    </row>
    <row r="211" spans="1:19" ht="38.25" customHeight="1" x14ac:dyDescent="0.2">
      <c r="B211" s="31"/>
      <c r="C211" s="32"/>
      <c r="D211" s="32"/>
      <c r="E211" s="32"/>
      <c r="F211" s="32"/>
      <c r="G211" s="33"/>
      <c r="H211" s="32"/>
      <c r="I211" s="32"/>
      <c r="J211" s="33"/>
      <c r="K211" s="33"/>
      <c r="L211" s="34"/>
      <c r="O211" s="54"/>
      <c r="P211" s="54"/>
      <c r="Q211" s="55"/>
      <c r="R211" s="55"/>
      <c r="S211" s="55"/>
    </row>
    <row r="212" spans="1:19" ht="38.25" customHeight="1" x14ac:dyDescent="0.2">
      <c r="B212" s="31"/>
      <c r="C212" s="32"/>
      <c r="D212" s="32"/>
      <c r="E212" s="32"/>
      <c r="F212" s="32"/>
      <c r="G212" s="33"/>
      <c r="H212" s="32"/>
      <c r="I212" s="32"/>
      <c r="J212" s="33"/>
      <c r="K212" s="33"/>
      <c r="L212" s="34"/>
      <c r="R212" s="3"/>
      <c r="S212" s="3"/>
    </row>
    <row r="213" spans="1:19" ht="38.25" customHeight="1" x14ac:dyDescent="0.2">
      <c r="B213" s="31"/>
      <c r="C213" s="32"/>
      <c r="D213" s="32"/>
      <c r="E213" s="32"/>
      <c r="F213" s="32"/>
      <c r="G213" s="33"/>
      <c r="H213" s="32"/>
      <c r="I213" s="32"/>
      <c r="J213" s="33"/>
      <c r="K213" s="33"/>
      <c r="L213" s="34"/>
    </row>
    <row r="214" spans="1:19" ht="38.25" customHeight="1" x14ac:dyDescent="0.2">
      <c r="B214" s="31"/>
      <c r="C214" s="32"/>
      <c r="D214" s="32"/>
      <c r="E214" s="32"/>
      <c r="F214" s="32"/>
      <c r="G214" s="33"/>
      <c r="H214" s="32"/>
      <c r="I214" s="32"/>
      <c r="J214" s="33"/>
      <c r="K214" s="33"/>
      <c r="L214" s="34"/>
    </row>
    <row r="215" spans="1:19" ht="38.25" customHeight="1" x14ac:dyDescent="0.2">
      <c r="B215" s="31"/>
      <c r="C215" s="32"/>
      <c r="D215" s="32"/>
      <c r="E215" s="32"/>
      <c r="F215" s="32"/>
      <c r="G215" s="33"/>
      <c r="H215" s="32"/>
      <c r="I215" s="32"/>
      <c r="J215" s="33"/>
      <c r="K215" s="33"/>
      <c r="L215" s="34"/>
    </row>
    <row r="216" spans="1:19" ht="38.25" customHeight="1" x14ac:dyDescent="0.2">
      <c r="B216" s="31"/>
      <c r="C216" s="32"/>
      <c r="D216" s="32"/>
      <c r="E216" s="32"/>
      <c r="F216" s="32"/>
      <c r="G216" s="33"/>
      <c r="H216" s="32"/>
      <c r="I216" s="32"/>
      <c r="J216" s="33"/>
      <c r="K216" s="33"/>
      <c r="L216" s="34"/>
    </row>
    <row r="217" spans="1:19" ht="38.25" customHeight="1" x14ac:dyDescent="0.2">
      <c r="B217" s="31"/>
      <c r="C217" s="32"/>
      <c r="D217" s="32"/>
      <c r="E217" s="32"/>
      <c r="F217" s="32"/>
      <c r="G217" s="33"/>
      <c r="H217" s="32"/>
      <c r="I217" s="32"/>
      <c r="J217" s="33"/>
      <c r="K217" s="33"/>
      <c r="L217" s="34"/>
    </row>
    <row r="218" spans="1:19" ht="38.25" customHeight="1" x14ac:dyDescent="0.2">
      <c r="B218" s="31"/>
      <c r="C218" s="32"/>
      <c r="D218" s="32"/>
      <c r="E218" s="32"/>
      <c r="F218" s="32"/>
      <c r="G218" s="33"/>
      <c r="H218" s="32"/>
      <c r="I218" s="32"/>
      <c r="J218" s="33"/>
      <c r="K218" s="33"/>
      <c r="L218" s="34"/>
    </row>
    <row r="219" spans="1:19" ht="38.25" customHeight="1" x14ac:dyDescent="0.2">
      <c r="B219" s="31"/>
      <c r="C219" s="32"/>
      <c r="D219" s="32"/>
      <c r="E219" s="32"/>
      <c r="F219" s="32"/>
      <c r="G219" s="33"/>
      <c r="H219" s="32"/>
      <c r="I219" s="32"/>
      <c r="J219" s="33"/>
      <c r="K219" s="33"/>
      <c r="L219" s="34"/>
    </row>
    <row r="220" spans="1:19" ht="38.25" customHeight="1" x14ac:dyDescent="0.2">
      <c r="B220" s="31"/>
      <c r="C220" s="32"/>
      <c r="D220" s="32"/>
      <c r="E220" s="32"/>
      <c r="F220" s="32"/>
      <c r="G220" s="33"/>
      <c r="H220" s="32"/>
      <c r="I220" s="32"/>
      <c r="J220" s="33"/>
      <c r="K220" s="33"/>
      <c r="L220" s="34"/>
    </row>
    <row r="221" spans="1:19" ht="38.25" customHeight="1" x14ac:dyDescent="0.2">
      <c r="B221" s="31"/>
      <c r="C221" s="32"/>
      <c r="D221" s="32"/>
      <c r="E221" s="32"/>
      <c r="F221" s="32"/>
      <c r="G221" s="33"/>
      <c r="H221" s="32"/>
      <c r="I221" s="32"/>
      <c r="J221" s="33"/>
      <c r="K221" s="33"/>
      <c r="L221" s="34"/>
    </row>
    <row r="222" spans="1:19" ht="38.25" customHeight="1" x14ac:dyDescent="0.2">
      <c r="B222" s="35"/>
      <c r="C222" s="36"/>
      <c r="D222" s="36"/>
      <c r="E222" s="36"/>
      <c r="F222" s="36"/>
      <c r="G222" s="37"/>
      <c r="H222" s="36"/>
      <c r="I222" s="36"/>
      <c r="J222" s="37"/>
      <c r="K222" s="37"/>
      <c r="L222" s="38"/>
    </row>
    <row r="223" spans="1:19" s="8" customFormat="1" ht="24.75" customHeight="1" x14ac:dyDescent="0.2">
      <c r="A223" s="39"/>
      <c r="B223" s="56" t="str">
        <f>IF(ISBLANK($Q$12),"",$Q$12)</f>
        <v>WOLFF-III-K-18_specyfikacja</v>
      </c>
      <c r="C223" s="57"/>
      <c r="D223" s="57"/>
      <c r="E223" s="57"/>
      <c r="F223" s="57"/>
      <c r="G223" s="57"/>
      <c r="H223" s="40"/>
      <c r="I223" s="58"/>
      <c r="J223" s="58"/>
      <c r="K223" s="58"/>
      <c r="L223" s="59"/>
      <c r="M223" s="41"/>
      <c r="N223" s="2"/>
      <c r="Q223" s="9"/>
    </row>
    <row r="224" spans="1:19" ht="10.5" customHeight="1" x14ac:dyDescent="0.2">
      <c r="B224" s="60" t="str">
        <f>IF(ISBLANK(Q$19),"",Q$19)</f>
        <v/>
      </c>
      <c r="C224" s="61"/>
      <c r="D224" s="61"/>
      <c r="E224" s="61"/>
      <c r="F224" s="61"/>
      <c r="G224" s="61"/>
      <c r="H224" s="61"/>
      <c r="I224" s="61"/>
      <c r="J224" s="61"/>
      <c r="K224" s="61"/>
      <c r="L224" s="61"/>
    </row>
    <row r="225" spans="1:19" ht="12.75" customHeight="1" x14ac:dyDescent="0.2"/>
    <row r="226" spans="1:19" s="8" customFormat="1" ht="30" customHeight="1" x14ac:dyDescent="0.2">
      <c r="A226" s="4"/>
      <c r="B226" s="82" t="s">
        <v>0</v>
      </c>
      <c r="C226" s="83"/>
      <c r="D226" s="84" t="str">
        <f>$Q$8</f>
        <v>BALICE - budynki grupy WOLFF ul.Spacerowa 5</v>
      </c>
      <c r="E226" s="85"/>
      <c r="F226" s="85"/>
      <c r="G226" s="85"/>
      <c r="H226" s="85"/>
      <c r="I226" s="85"/>
      <c r="J226" s="86"/>
      <c r="K226" s="87"/>
      <c r="L226" s="88"/>
      <c r="M226" s="5"/>
      <c r="N226" s="2"/>
      <c r="O226" s="6"/>
      <c r="P226" s="6"/>
      <c r="Q226" s="7"/>
      <c r="R226" s="6"/>
    </row>
    <row r="227" spans="1:19" s="8" customFormat="1" ht="19.5" customHeight="1" x14ac:dyDescent="0.2">
      <c r="A227" s="4"/>
      <c r="B227" s="91" t="s">
        <v>1</v>
      </c>
      <c r="C227" s="92"/>
      <c r="D227" s="93" t="str">
        <f>$Q$9</f>
        <v>Biuro-zbrojenie stropodachu</v>
      </c>
      <c r="E227" s="93"/>
      <c r="F227" s="93"/>
      <c r="G227" s="93"/>
      <c r="H227" s="93"/>
      <c r="I227" s="93"/>
      <c r="J227" s="94"/>
      <c r="K227" s="89"/>
      <c r="L227" s="90"/>
      <c r="M227" s="5"/>
      <c r="N227" s="2"/>
      <c r="Q227" s="9"/>
    </row>
    <row r="228" spans="1:19" s="8" customFormat="1" ht="19.5" customHeight="1" x14ac:dyDescent="0.2">
      <c r="A228" s="4"/>
      <c r="B228" s="67" t="str">
        <f>$Q$11</f>
        <v>2025-09-20</v>
      </c>
      <c r="C228" s="68"/>
      <c r="D228" s="69" t="s">
        <v>2</v>
      </c>
      <c r="E228" s="70"/>
      <c r="F228" s="71" t="str">
        <f>$Q$10</f>
        <v>WOLFF-III-K-18</v>
      </c>
      <c r="G228" s="72"/>
      <c r="H228" s="72"/>
      <c r="I228" s="72"/>
      <c r="J228" s="73"/>
      <c r="K228" s="10">
        <f>(ROW(A228)-4)/32+1</f>
        <v>8</v>
      </c>
      <c r="L228" s="11">
        <f>$Q$13</f>
        <v>2</v>
      </c>
      <c r="M228" s="5"/>
      <c r="N228" s="2"/>
      <c r="Q228" s="9"/>
    </row>
    <row r="229" spans="1:19" s="8" customFormat="1" ht="42" customHeight="1" x14ac:dyDescent="0.2">
      <c r="A229" s="5"/>
      <c r="B229" s="74" t="s">
        <v>3</v>
      </c>
      <c r="C229" s="76" t="s">
        <v>4</v>
      </c>
      <c r="D229" s="78" t="s">
        <v>5</v>
      </c>
      <c r="E229" s="12" t="s">
        <v>6</v>
      </c>
      <c r="F229" s="13" t="s">
        <v>6</v>
      </c>
      <c r="G229" s="14" t="s">
        <v>7</v>
      </c>
      <c r="H229" s="80" t="s">
        <v>8</v>
      </c>
      <c r="I229" s="81"/>
      <c r="J229" s="14" t="s">
        <v>9</v>
      </c>
      <c r="K229" s="14" t="s">
        <v>10</v>
      </c>
      <c r="L229" s="15" t="s">
        <v>11</v>
      </c>
      <c r="M229" s="5"/>
      <c r="N229" s="2"/>
      <c r="Q229" s="9"/>
    </row>
    <row r="230" spans="1:19" s="8" customFormat="1" ht="22.5" customHeight="1" x14ac:dyDescent="0.2">
      <c r="A230" s="16"/>
      <c r="B230" s="75"/>
      <c r="C230" s="77"/>
      <c r="D230" s="79"/>
      <c r="E230" s="17" t="str">
        <f>$Q$14</f>
        <v>B500SP</v>
      </c>
      <c r="F230" s="17" t="str">
        <f>$Q$15</f>
        <v>B500SP</v>
      </c>
      <c r="G230" s="18" t="s">
        <v>12</v>
      </c>
      <c r="H230" s="19" t="s">
        <v>13</v>
      </c>
      <c r="I230" s="19" t="s">
        <v>14</v>
      </c>
      <c r="J230" s="19" t="s">
        <v>15</v>
      </c>
      <c r="K230" s="19" t="s">
        <v>16</v>
      </c>
      <c r="L230" s="20" t="s">
        <v>17</v>
      </c>
      <c r="M230" s="16"/>
      <c r="N230" s="2"/>
      <c r="O230" s="21"/>
      <c r="P230" s="21"/>
      <c r="Q230" s="22"/>
      <c r="R230" s="21"/>
    </row>
    <row r="231" spans="1:19" s="5" customFormat="1" ht="19.5" customHeight="1" x14ac:dyDescent="0.2">
      <c r="B231" s="23">
        <v>1</v>
      </c>
      <c r="C231" s="24">
        <v>2</v>
      </c>
      <c r="D231" s="25">
        <v>3</v>
      </c>
      <c r="E231" s="24">
        <v>4</v>
      </c>
      <c r="F231" s="24">
        <v>5</v>
      </c>
      <c r="G231" s="24">
        <v>6</v>
      </c>
      <c r="H231" s="24">
        <v>7</v>
      </c>
      <c r="I231" s="24">
        <v>8</v>
      </c>
      <c r="J231" s="24">
        <v>9</v>
      </c>
      <c r="K231" s="24">
        <v>10</v>
      </c>
      <c r="L231" s="26">
        <v>11</v>
      </c>
      <c r="N231" s="2"/>
      <c r="O231" s="65"/>
      <c r="P231" s="65"/>
      <c r="Q231" s="65"/>
      <c r="R231" s="65"/>
      <c r="S231" s="65"/>
    </row>
    <row r="232" spans="1:19" ht="38.25" customHeight="1" x14ac:dyDescent="0.2">
      <c r="B232" s="27"/>
      <c r="C232" s="28"/>
      <c r="D232" s="28"/>
      <c r="E232" s="28"/>
      <c r="F232" s="28"/>
      <c r="G232" s="29"/>
      <c r="H232" s="28"/>
      <c r="I232" s="28"/>
      <c r="J232" s="29"/>
      <c r="K232" s="29"/>
      <c r="L232" s="30"/>
      <c r="O232" s="66"/>
      <c r="P232" s="54"/>
      <c r="Q232" s="62"/>
      <c r="R232" s="62"/>
      <c r="S232" s="62"/>
    </row>
    <row r="233" spans="1:19" ht="38.25" customHeight="1" x14ac:dyDescent="0.2">
      <c r="B233" s="31"/>
      <c r="C233" s="32"/>
      <c r="D233" s="32"/>
      <c r="E233" s="32"/>
      <c r="F233" s="32"/>
      <c r="G233" s="33"/>
      <c r="H233" s="32"/>
      <c r="I233" s="32"/>
      <c r="J233" s="33"/>
      <c r="K233" s="33"/>
      <c r="L233" s="34"/>
      <c r="O233" s="54"/>
      <c r="P233" s="54"/>
      <c r="Q233" s="62"/>
      <c r="R233" s="62"/>
      <c r="S233" s="62"/>
    </row>
    <row r="234" spans="1:19" ht="38.25" customHeight="1" x14ac:dyDescent="0.2">
      <c r="B234" s="31"/>
      <c r="C234" s="32"/>
      <c r="D234" s="32"/>
      <c r="E234" s="32"/>
      <c r="F234" s="32"/>
      <c r="G234" s="33"/>
      <c r="H234" s="32"/>
      <c r="I234" s="32"/>
      <c r="J234" s="33"/>
      <c r="K234" s="33"/>
      <c r="L234" s="34"/>
      <c r="O234" s="54"/>
      <c r="P234" s="54"/>
      <c r="Q234" s="62"/>
      <c r="R234" s="62"/>
      <c r="S234" s="62"/>
    </row>
    <row r="235" spans="1:19" ht="38.25" customHeight="1" x14ac:dyDescent="0.2">
      <c r="B235" s="31"/>
      <c r="C235" s="32"/>
      <c r="D235" s="32"/>
      <c r="E235" s="32"/>
      <c r="F235" s="32"/>
      <c r="G235" s="33"/>
      <c r="H235" s="32"/>
      <c r="I235" s="32"/>
      <c r="J235" s="33"/>
      <c r="K235" s="33"/>
      <c r="L235" s="34"/>
      <c r="O235" s="54"/>
      <c r="P235" s="54"/>
      <c r="Q235" s="63"/>
      <c r="R235" s="63"/>
      <c r="S235" s="63"/>
    </row>
    <row r="236" spans="1:19" ht="38.25" customHeight="1" x14ac:dyDescent="0.2">
      <c r="B236" s="31"/>
      <c r="C236" s="32"/>
      <c r="D236" s="32"/>
      <c r="E236" s="32"/>
      <c r="F236" s="32"/>
      <c r="G236" s="33"/>
      <c r="H236" s="32"/>
      <c r="I236" s="32"/>
      <c r="J236" s="33"/>
      <c r="K236" s="33"/>
      <c r="L236" s="34"/>
      <c r="O236" s="54"/>
      <c r="P236" s="54"/>
      <c r="Q236" s="64"/>
      <c r="R236" s="64"/>
      <c r="S236" s="64"/>
    </row>
    <row r="237" spans="1:19" ht="38.25" customHeight="1" x14ac:dyDescent="0.2">
      <c r="B237" s="31"/>
      <c r="C237" s="32"/>
      <c r="D237" s="32"/>
      <c r="E237" s="32"/>
      <c r="F237" s="32"/>
      <c r="G237" s="33"/>
      <c r="H237" s="32"/>
      <c r="I237" s="32"/>
      <c r="J237" s="33"/>
      <c r="K237" s="33"/>
      <c r="L237" s="34"/>
      <c r="O237" s="54"/>
      <c r="P237" s="54"/>
      <c r="Q237" s="62"/>
      <c r="R237" s="62"/>
      <c r="S237" s="62"/>
    </row>
    <row r="238" spans="1:19" ht="38.25" customHeight="1" x14ac:dyDescent="0.2">
      <c r="B238" s="31"/>
      <c r="C238" s="32"/>
      <c r="D238" s="32"/>
      <c r="E238" s="32"/>
      <c r="F238" s="32"/>
      <c r="G238" s="33"/>
      <c r="H238" s="32"/>
      <c r="I238" s="32"/>
      <c r="J238" s="33"/>
      <c r="K238" s="33"/>
      <c r="L238" s="34"/>
      <c r="O238" s="54"/>
      <c r="P238" s="54"/>
      <c r="Q238" s="62"/>
      <c r="R238" s="62"/>
      <c r="S238" s="62"/>
    </row>
    <row r="239" spans="1:19" ht="38.25" customHeight="1" x14ac:dyDescent="0.2">
      <c r="B239" s="31"/>
      <c r="C239" s="32"/>
      <c r="D239" s="32"/>
      <c r="E239" s="32"/>
      <c r="F239" s="32"/>
      <c r="G239" s="33"/>
      <c r="H239" s="32"/>
      <c r="I239" s="32"/>
      <c r="J239" s="33"/>
      <c r="K239" s="33"/>
      <c r="L239" s="34"/>
      <c r="O239" s="54"/>
      <c r="P239" s="54"/>
      <c r="Q239" s="62"/>
      <c r="R239" s="62"/>
      <c r="S239" s="62"/>
    </row>
    <row r="240" spans="1:19" ht="38.25" customHeight="1" x14ac:dyDescent="0.2">
      <c r="B240" s="31"/>
      <c r="C240" s="32"/>
      <c r="D240" s="32"/>
      <c r="E240" s="32"/>
      <c r="F240" s="32"/>
      <c r="G240" s="33"/>
      <c r="H240" s="32"/>
      <c r="I240" s="32"/>
      <c r="J240" s="33"/>
      <c r="K240" s="33"/>
      <c r="L240" s="34"/>
      <c r="O240" s="54"/>
      <c r="P240" s="54"/>
      <c r="Q240" s="55"/>
      <c r="R240" s="55"/>
      <c r="S240" s="55"/>
    </row>
    <row r="241" spans="1:19" ht="38.25" customHeight="1" x14ac:dyDescent="0.2">
      <c r="B241" s="31"/>
      <c r="C241" s="32"/>
      <c r="D241" s="32"/>
      <c r="E241" s="32"/>
      <c r="F241" s="32"/>
      <c r="G241" s="33"/>
      <c r="H241" s="32"/>
      <c r="I241" s="32"/>
      <c r="J241" s="33"/>
      <c r="K241" s="33"/>
      <c r="L241" s="34"/>
      <c r="O241" s="54"/>
      <c r="P241" s="54"/>
      <c r="Q241" s="55"/>
      <c r="R241" s="55"/>
      <c r="S241" s="55"/>
    </row>
    <row r="242" spans="1:19" ht="38.25" customHeight="1" x14ac:dyDescent="0.2">
      <c r="B242" s="31"/>
      <c r="C242" s="32"/>
      <c r="D242" s="32"/>
      <c r="E242" s="32"/>
      <c r="F242" s="32"/>
      <c r="G242" s="33"/>
      <c r="H242" s="32"/>
      <c r="I242" s="32"/>
      <c r="J242" s="33"/>
      <c r="K242" s="33"/>
      <c r="L242" s="34"/>
      <c r="O242" s="54"/>
      <c r="P242" s="54"/>
      <c r="Q242" s="55"/>
      <c r="R242" s="55"/>
      <c r="S242" s="55"/>
    </row>
    <row r="243" spans="1:19" ht="38.25" customHeight="1" x14ac:dyDescent="0.2">
      <c r="B243" s="31"/>
      <c r="C243" s="32"/>
      <c r="D243" s="32"/>
      <c r="E243" s="32"/>
      <c r="F243" s="32"/>
      <c r="G243" s="33"/>
      <c r="H243" s="32"/>
      <c r="I243" s="32"/>
      <c r="J243" s="33"/>
      <c r="K243" s="33"/>
      <c r="L243" s="34"/>
      <c r="O243" s="54"/>
      <c r="P243" s="54"/>
      <c r="Q243" s="55"/>
      <c r="R243" s="55"/>
      <c r="S243" s="55"/>
    </row>
    <row r="244" spans="1:19" ht="38.25" customHeight="1" x14ac:dyDescent="0.2">
      <c r="B244" s="31"/>
      <c r="C244" s="32"/>
      <c r="D244" s="32"/>
      <c r="E244" s="32"/>
      <c r="F244" s="32"/>
      <c r="G244" s="33"/>
      <c r="H244" s="32"/>
      <c r="I244" s="32"/>
      <c r="J244" s="33"/>
      <c r="K244" s="33"/>
      <c r="L244" s="34"/>
      <c r="R244" s="3"/>
      <c r="S244" s="3"/>
    </row>
    <row r="245" spans="1:19" ht="38.25" customHeight="1" x14ac:dyDescent="0.2">
      <c r="B245" s="31"/>
      <c r="C245" s="32"/>
      <c r="D245" s="32"/>
      <c r="E245" s="32"/>
      <c r="F245" s="32"/>
      <c r="G245" s="33"/>
      <c r="H245" s="32"/>
      <c r="I245" s="32"/>
      <c r="J245" s="33"/>
      <c r="K245" s="33"/>
      <c r="L245" s="34"/>
    </row>
    <row r="246" spans="1:19" ht="38.25" customHeight="1" x14ac:dyDescent="0.2">
      <c r="B246" s="31"/>
      <c r="C246" s="32"/>
      <c r="D246" s="32"/>
      <c r="E246" s="32"/>
      <c r="F246" s="32"/>
      <c r="G246" s="33"/>
      <c r="H246" s="32"/>
      <c r="I246" s="32"/>
      <c r="J246" s="33"/>
      <c r="K246" s="33"/>
      <c r="L246" s="34"/>
    </row>
    <row r="247" spans="1:19" ht="38.25" customHeight="1" x14ac:dyDescent="0.2">
      <c r="B247" s="31"/>
      <c r="C247" s="32"/>
      <c r="D247" s="32"/>
      <c r="E247" s="32"/>
      <c r="F247" s="32"/>
      <c r="G247" s="33"/>
      <c r="H247" s="32"/>
      <c r="I247" s="32"/>
      <c r="J247" s="33"/>
      <c r="K247" s="33"/>
      <c r="L247" s="34"/>
    </row>
    <row r="248" spans="1:19" ht="38.25" customHeight="1" x14ac:dyDescent="0.2">
      <c r="B248" s="31"/>
      <c r="C248" s="32"/>
      <c r="D248" s="32"/>
      <c r="E248" s="32"/>
      <c r="F248" s="32"/>
      <c r="G248" s="33"/>
      <c r="H248" s="32"/>
      <c r="I248" s="32"/>
      <c r="J248" s="33"/>
      <c r="K248" s="33"/>
      <c r="L248" s="34"/>
    </row>
    <row r="249" spans="1:19" ht="38.25" customHeight="1" x14ac:dyDescent="0.2">
      <c r="B249" s="31"/>
      <c r="C249" s="32"/>
      <c r="D249" s="32"/>
      <c r="E249" s="32"/>
      <c r="F249" s="32"/>
      <c r="G249" s="33"/>
      <c r="H249" s="32"/>
      <c r="I249" s="32"/>
      <c r="J249" s="33"/>
      <c r="K249" s="33"/>
      <c r="L249" s="34"/>
    </row>
    <row r="250" spans="1:19" ht="38.25" customHeight="1" x14ac:dyDescent="0.2">
      <c r="B250" s="31"/>
      <c r="C250" s="32"/>
      <c r="D250" s="32"/>
      <c r="E250" s="32"/>
      <c r="F250" s="32"/>
      <c r="G250" s="33"/>
      <c r="H250" s="32"/>
      <c r="I250" s="32"/>
      <c r="J250" s="33"/>
      <c r="K250" s="33"/>
      <c r="L250" s="34"/>
    </row>
    <row r="251" spans="1:19" ht="38.25" customHeight="1" x14ac:dyDescent="0.2">
      <c r="B251" s="31"/>
      <c r="C251" s="32"/>
      <c r="D251" s="32"/>
      <c r="E251" s="32"/>
      <c r="F251" s="32"/>
      <c r="G251" s="33"/>
      <c r="H251" s="32"/>
      <c r="I251" s="32"/>
      <c r="J251" s="33"/>
      <c r="K251" s="33"/>
      <c r="L251" s="34"/>
    </row>
    <row r="252" spans="1:19" ht="38.25" customHeight="1" x14ac:dyDescent="0.2">
      <c r="B252" s="31"/>
      <c r="C252" s="32"/>
      <c r="D252" s="32"/>
      <c r="E252" s="32"/>
      <c r="F252" s="32"/>
      <c r="G252" s="33"/>
      <c r="H252" s="32"/>
      <c r="I252" s="32"/>
      <c r="J252" s="33"/>
      <c r="K252" s="33"/>
      <c r="L252" s="34"/>
    </row>
    <row r="253" spans="1:19" ht="38.25" customHeight="1" x14ac:dyDescent="0.2">
      <c r="B253" s="31"/>
      <c r="C253" s="32"/>
      <c r="D253" s="32"/>
      <c r="E253" s="32"/>
      <c r="F253" s="32"/>
      <c r="G253" s="33"/>
      <c r="H253" s="32"/>
      <c r="I253" s="32"/>
      <c r="J253" s="33"/>
      <c r="K253" s="33"/>
      <c r="L253" s="34"/>
    </row>
    <row r="254" spans="1:19" ht="38.25" customHeight="1" x14ac:dyDescent="0.2">
      <c r="B254" s="35"/>
      <c r="C254" s="36"/>
      <c r="D254" s="36"/>
      <c r="E254" s="36"/>
      <c r="F254" s="36"/>
      <c r="G254" s="37"/>
      <c r="H254" s="36"/>
      <c r="I254" s="36"/>
      <c r="J254" s="37"/>
      <c r="K254" s="37"/>
      <c r="L254" s="38"/>
    </row>
    <row r="255" spans="1:19" s="8" customFormat="1" ht="24.75" customHeight="1" x14ac:dyDescent="0.2">
      <c r="A255" s="39"/>
      <c r="B255" s="56" t="str">
        <f>IF(ISBLANK($Q$12),"",$Q$12)</f>
        <v>WOLFF-III-K-18_specyfikacja</v>
      </c>
      <c r="C255" s="57"/>
      <c r="D255" s="57"/>
      <c r="E255" s="57"/>
      <c r="F255" s="57"/>
      <c r="G255" s="57"/>
      <c r="H255" s="40"/>
      <c r="I255" s="58"/>
      <c r="J255" s="58"/>
      <c r="K255" s="58"/>
      <c r="L255" s="59"/>
      <c r="M255" s="41"/>
      <c r="N255" s="2"/>
      <c r="Q255" s="9"/>
    </row>
    <row r="256" spans="1:19" ht="10.5" customHeight="1" x14ac:dyDescent="0.2">
      <c r="B256" s="60" t="str">
        <f>IF(ISBLANK(Q$19),"",Q$19)</f>
        <v/>
      </c>
      <c r="C256" s="61"/>
      <c r="D256" s="61"/>
      <c r="E256" s="61"/>
      <c r="F256" s="61"/>
      <c r="G256" s="61"/>
      <c r="H256" s="61"/>
      <c r="I256" s="61"/>
      <c r="J256" s="61"/>
      <c r="K256" s="61"/>
      <c r="L256" s="61"/>
    </row>
    <row r="257" spans="1:19" ht="12.75" customHeight="1" x14ac:dyDescent="0.2"/>
    <row r="258" spans="1:19" s="8" customFormat="1" ht="30" customHeight="1" x14ac:dyDescent="0.2">
      <c r="A258" s="4"/>
      <c r="B258" s="82" t="s">
        <v>0</v>
      </c>
      <c r="C258" s="83"/>
      <c r="D258" s="84" t="str">
        <f>$Q$8</f>
        <v>BALICE - budynki grupy WOLFF ul.Spacerowa 5</v>
      </c>
      <c r="E258" s="85"/>
      <c r="F258" s="85"/>
      <c r="G258" s="85"/>
      <c r="H258" s="85"/>
      <c r="I258" s="85"/>
      <c r="J258" s="86"/>
      <c r="K258" s="87"/>
      <c r="L258" s="88"/>
      <c r="M258" s="5"/>
      <c r="N258" s="2"/>
      <c r="O258" s="6"/>
      <c r="P258" s="6"/>
      <c r="Q258" s="7"/>
      <c r="R258" s="6"/>
    </row>
    <row r="259" spans="1:19" s="8" customFormat="1" ht="19.5" customHeight="1" x14ac:dyDescent="0.2">
      <c r="A259" s="4"/>
      <c r="B259" s="91" t="s">
        <v>1</v>
      </c>
      <c r="C259" s="92"/>
      <c r="D259" s="93" t="str">
        <f>$Q$9</f>
        <v>Biuro-zbrojenie stropodachu</v>
      </c>
      <c r="E259" s="93"/>
      <c r="F259" s="93"/>
      <c r="G259" s="93"/>
      <c r="H259" s="93"/>
      <c r="I259" s="93"/>
      <c r="J259" s="94"/>
      <c r="K259" s="89"/>
      <c r="L259" s="90"/>
      <c r="M259" s="5"/>
      <c r="N259" s="2"/>
      <c r="Q259" s="9"/>
    </row>
    <row r="260" spans="1:19" s="8" customFormat="1" ht="19.5" customHeight="1" x14ac:dyDescent="0.2">
      <c r="A260" s="4"/>
      <c r="B260" s="67" t="str">
        <f>$Q$11</f>
        <v>2025-09-20</v>
      </c>
      <c r="C260" s="68"/>
      <c r="D260" s="69" t="s">
        <v>2</v>
      </c>
      <c r="E260" s="70"/>
      <c r="F260" s="71" t="str">
        <f>$Q$10</f>
        <v>WOLFF-III-K-18</v>
      </c>
      <c r="G260" s="72"/>
      <c r="H260" s="72"/>
      <c r="I260" s="72"/>
      <c r="J260" s="73"/>
      <c r="K260" s="10">
        <f>(ROW(A260)-4)/32+1</f>
        <v>9</v>
      </c>
      <c r="L260" s="11">
        <f>$Q$13</f>
        <v>2</v>
      </c>
      <c r="M260" s="5"/>
      <c r="N260" s="2"/>
      <c r="Q260" s="9"/>
    </row>
    <row r="261" spans="1:19" s="8" customFormat="1" ht="42" customHeight="1" x14ac:dyDescent="0.2">
      <c r="A261" s="5"/>
      <c r="B261" s="74" t="s">
        <v>3</v>
      </c>
      <c r="C261" s="76" t="s">
        <v>4</v>
      </c>
      <c r="D261" s="78" t="s">
        <v>5</v>
      </c>
      <c r="E261" s="12" t="s">
        <v>6</v>
      </c>
      <c r="F261" s="13" t="s">
        <v>6</v>
      </c>
      <c r="G261" s="14" t="s">
        <v>7</v>
      </c>
      <c r="H261" s="80" t="s">
        <v>8</v>
      </c>
      <c r="I261" s="81"/>
      <c r="J261" s="14" t="s">
        <v>9</v>
      </c>
      <c r="K261" s="14" t="s">
        <v>10</v>
      </c>
      <c r="L261" s="15" t="s">
        <v>11</v>
      </c>
      <c r="M261" s="5"/>
      <c r="N261" s="2"/>
      <c r="Q261" s="9"/>
    </row>
    <row r="262" spans="1:19" s="8" customFormat="1" ht="22.5" customHeight="1" x14ac:dyDescent="0.2">
      <c r="A262" s="16"/>
      <c r="B262" s="75"/>
      <c r="C262" s="77"/>
      <c r="D262" s="79"/>
      <c r="E262" s="17" t="str">
        <f>$Q$14</f>
        <v>B500SP</v>
      </c>
      <c r="F262" s="17" t="str">
        <f>$Q$15</f>
        <v>B500SP</v>
      </c>
      <c r="G262" s="18" t="s">
        <v>12</v>
      </c>
      <c r="H262" s="19" t="s">
        <v>13</v>
      </c>
      <c r="I262" s="19" t="s">
        <v>14</v>
      </c>
      <c r="J262" s="19" t="s">
        <v>15</v>
      </c>
      <c r="K262" s="19" t="s">
        <v>16</v>
      </c>
      <c r="L262" s="20" t="s">
        <v>17</v>
      </c>
      <c r="M262" s="16"/>
      <c r="N262" s="2"/>
      <c r="O262" s="21"/>
      <c r="P262" s="21"/>
      <c r="Q262" s="22"/>
      <c r="R262" s="21"/>
    </row>
    <row r="263" spans="1:19" s="5" customFormat="1" ht="19.5" customHeight="1" x14ac:dyDescent="0.2">
      <c r="B263" s="23">
        <v>1</v>
      </c>
      <c r="C263" s="24">
        <v>2</v>
      </c>
      <c r="D263" s="25">
        <v>3</v>
      </c>
      <c r="E263" s="24">
        <v>4</v>
      </c>
      <c r="F263" s="24">
        <v>5</v>
      </c>
      <c r="G263" s="24">
        <v>6</v>
      </c>
      <c r="H263" s="24">
        <v>7</v>
      </c>
      <c r="I263" s="24">
        <v>8</v>
      </c>
      <c r="J263" s="24">
        <v>9</v>
      </c>
      <c r="K263" s="24">
        <v>10</v>
      </c>
      <c r="L263" s="26">
        <v>11</v>
      </c>
      <c r="N263" s="2"/>
      <c r="O263" s="65"/>
      <c r="P263" s="65"/>
      <c r="Q263" s="65"/>
      <c r="R263" s="65"/>
      <c r="S263" s="65"/>
    </row>
    <row r="264" spans="1:19" ht="38.25" customHeight="1" x14ac:dyDescent="0.2">
      <c r="B264" s="27"/>
      <c r="C264" s="28"/>
      <c r="D264" s="28"/>
      <c r="E264" s="28"/>
      <c r="F264" s="28"/>
      <c r="G264" s="29"/>
      <c r="H264" s="28"/>
      <c r="I264" s="28"/>
      <c r="J264" s="29"/>
      <c r="K264" s="29"/>
      <c r="L264" s="30"/>
      <c r="O264" s="66"/>
      <c r="P264" s="54"/>
      <c r="Q264" s="62"/>
      <c r="R264" s="62"/>
      <c r="S264" s="62"/>
    </row>
    <row r="265" spans="1:19" ht="38.25" customHeight="1" x14ac:dyDescent="0.2">
      <c r="B265" s="31"/>
      <c r="C265" s="32"/>
      <c r="D265" s="32"/>
      <c r="E265" s="32"/>
      <c r="F265" s="32"/>
      <c r="G265" s="33"/>
      <c r="H265" s="32"/>
      <c r="I265" s="32"/>
      <c r="J265" s="33"/>
      <c r="K265" s="33"/>
      <c r="L265" s="34"/>
      <c r="O265" s="54"/>
      <c r="P265" s="54"/>
      <c r="Q265" s="62"/>
      <c r="R265" s="62"/>
      <c r="S265" s="62"/>
    </row>
    <row r="266" spans="1:19" ht="38.25" customHeight="1" x14ac:dyDescent="0.2">
      <c r="B266" s="31"/>
      <c r="C266" s="32"/>
      <c r="D266" s="32"/>
      <c r="E266" s="32"/>
      <c r="F266" s="32"/>
      <c r="G266" s="33"/>
      <c r="H266" s="32"/>
      <c r="I266" s="32"/>
      <c r="J266" s="33"/>
      <c r="K266" s="33"/>
      <c r="L266" s="34"/>
      <c r="O266" s="54"/>
      <c r="P266" s="54"/>
      <c r="Q266" s="62"/>
      <c r="R266" s="62"/>
      <c r="S266" s="62"/>
    </row>
    <row r="267" spans="1:19" ht="38.25" customHeight="1" x14ac:dyDescent="0.2">
      <c r="B267" s="31"/>
      <c r="C267" s="32"/>
      <c r="D267" s="32"/>
      <c r="E267" s="32"/>
      <c r="F267" s="32"/>
      <c r="G267" s="33"/>
      <c r="H267" s="32"/>
      <c r="I267" s="32"/>
      <c r="J267" s="33"/>
      <c r="K267" s="33"/>
      <c r="L267" s="34"/>
      <c r="O267" s="54"/>
      <c r="P267" s="54"/>
      <c r="Q267" s="63"/>
      <c r="R267" s="63"/>
      <c r="S267" s="63"/>
    </row>
    <row r="268" spans="1:19" ht="38.25" customHeight="1" x14ac:dyDescent="0.2">
      <c r="B268" s="31"/>
      <c r="C268" s="32"/>
      <c r="D268" s="32"/>
      <c r="E268" s="32"/>
      <c r="F268" s="32"/>
      <c r="G268" s="33"/>
      <c r="H268" s="32"/>
      <c r="I268" s="32"/>
      <c r="J268" s="33"/>
      <c r="K268" s="33"/>
      <c r="L268" s="34"/>
      <c r="O268" s="54"/>
      <c r="P268" s="54"/>
      <c r="Q268" s="64"/>
      <c r="R268" s="64"/>
      <c r="S268" s="64"/>
    </row>
    <row r="269" spans="1:19" ht="38.25" customHeight="1" x14ac:dyDescent="0.2">
      <c r="B269" s="31"/>
      <c r="C269" s="32"/>
      <c r="D269" s="32"/>
      <c r="E269" s="32"/>
      <c r="F269" s="32"/>
      <c r="G269" s="33"/>
      <c r="H269" s="32"/>
      <c r="I269" s="32"/>
      <c r="J269" s="33"/>
      <c r="K269" s="33"/>
      <c r="L269" s="34"/>
      <c r="O269" s="54"/>
      <c r="P269" s="54"/>
      <c r="Q269" s="62"/>
      <c r="R269" s="62"/>
      <c r="S269" s="62"/>
    </row>
    <row r="270" spans="1:19" ht="38.25" customHeight="1" x14ac:dyDescent="0.2">
      <c r="B270" s="31"/>
      <c r="C270" s="32"/>
      <c r="D270" s="32"/>
      <c r="E270" s="32"/>
      <c r="F270" s="32"/>
      <c r="G270" s="33"/>
      <c r="H270" s="32"/>
      <c r="I270" s="32"/>
      <c r="J270" s="33"/>
      <c r="K270" s="33"/>
      <c r="L270" s="34"/>
      <c r="O270" s="54"/>
      <c r="P270" s="54"/>
      <c r="Q270" s="62"/>
      <c r="R270" s="62"/>
      <c r="S270" s="62"/>
    </row>
    <row r="271" spans="1:19" ht="38.25" customHeight="1" x14ac:dyDescent="0.2">
      <c r="B271" s="31"/>
      <c r="C271" s="32"/>
      <c r="D271" s="32"/>
      <c r="E271" s="32"/>
      <c r="F271" s="32"/>
      <c r="G271" s="33"/>
      <c r="H271" s="32"/>
      <c r="I271" s="32"/>
      <c r="J271" s="33"/>
      <c r="K271" s="33"/>
      <c r="L271" s="34"/>
      <c r="O271" s="54"/>
      <c r="P271" s="54"/>
      <c r="Q271" s="62"/>
      <c r="R271" s="62"/>
      <c r="S271" s="62"/>
    </row>
    <row r="272" spans="1:19" ht="38.25" customHeight="1" x14ac:dyDescent="0.2">
      <c r="B272" s="31"/>
      <c r="C272" s="32"/>
      <c r="D272" s="32"/>
      <c r="E272" s="32"/>
      <c r="F272" s="32"/>
      <c r="G272" s="33"/>
      <c r="H272" s="32"/>
      <c r="I272" s="32"/>
      <c r="J272" s="33"/>
      <c r="K272" s="33"/>
      <c r="L272" s="34"/>
      <c r="O272" s="54"/>
      <c r="P272" s="54"/>
      <c r="Q272" s="55"/>
      <c r="R272" s="55"/>
      <c r="S272" s="55"/>
    </row>
    <row r="273" spans="1:19" ht="38.25" customHeight="1" x14ac:dyDescent="0.2">
      <c r="B273" s="31"/>
      <c r="C273" s="32"/>
      <c r="D273" s="32"/>
      <c r="E273" s="32"/>
      <c r="F273" s="32"/>
      <c r="G273" s="33"/>
      <c r="H273" s="32"/>
      <c r="I273" s="32"/>
      <c r="J273" s="33"/>
      <c r="K273" s="33"/>
      <c r="L273" s="34"/>
      <c r="O273" s="54"/>
      <c r="P273" s="54"/>
      <c r="Q273" s="55"/>
      <c r="R273" s="55"/>
      <c r="S273" s="55"/>
    </row>
    <row r="274" spans="1:19" ht="38.25" customHeight="1" x14ac:dyDescent="0.2">
      <c r="B274" s="31"/>
      <c r="C274" s="32"/>
      <c r="D274" s="32"/>
      <c r="E274" s="32"/>
      <c r="F274" s="32"/>
      <c r="G274" s="33"/>
      <c r="H274" s="32"/>
      <c r="I274" s="32"/>
      <c r="J274" s="33"/>
      <c r="K274" s="33"/>
      <c r="L274" s="34"/>
      <c r="O274" s="54"/>
      <c r="P274" s="54"/>
      <c r="Q274" s="55"/>
      <c r="R274" s="55"/>
      <c r="S274" s="55"/>
    </row>
    <row r="275" spans="1:19" ht="38.25" customHeight="1" x14ac:dyDescent="0.2">
      <c r="B275" s="31"/>
      <c r="C275" s="32"/>
      <c r="D275" s="32"/>
      <c r="E275" s="32"/>
      <c r="F275" s="32"/>
      <c r="G275" s="33"/>
      <c r="H275" s="32"/>
      <c r="I275" s="32"/>
      <c r="J275" s="33"/>
      <c r="K275" s="33"/>
      <c r="L275" s="34"/>
      <c r="O275" s="54"/>
      <c r="P275" s="54"/>
      <c r="Q275" s="55"/>
      <c r="R275" s="55"/>
      <c r="S275" s="55"/>
    </row>
    <row r="276" spans="1:19" ht="38.25" customHeight="1" x14ac:dyDescent="0.2">
      <c r="B276" s="31"/>
      <c r="C276" s="32"/>
      <c r="D276" s="32"/>
      <c r="E276" s="32"/>
      <c r="F276" s="32"/>
      <c r="G276" s="33"/>
      <c r="H276" s="32"/>
      <c r="I276" s="32"/>
      <c r="J276" s="33"/>
      <c r="K276" s="33"/>
      <c r="L276" s="34"/>
      <c r="R276" s="3"/>
      <c r="S276" s="3"/>
    </row>
    <row r="277" spans="1:19" ht="38.25" customHeight="1" x14ac:dyDescent="0.2">
      <c r="B277" s="31"/>
      <c r="C277" s="32"/>
      <c r="D277" s="32"/>
      <c r="E277" s="32"/>
      <c r="F277" s="32"/>
      <c r="G277" s="33"/>
      <c r="H277" s="32"/>
      <c r="I277" s="32"/>
      <c r="J277" s="33"/>
      <c r="K277" s="33"/>
      <c r="L277" s="34"/>
    </row>
    <row r="278" spans="1:19" ht="38.25" customHeight="1" x14ac:dyDescent="0.2">
      <c r="B278" s="31"/>
      <c r="C278" s="32"/>
      <c r="D278" s="32"/>
      <c r="E278" s="32"/>
      <c r="F278" s="32"/>
      <c r="G278" s="33"/>
      <c r="H278" s="32"/>
      <c r="I278" s="32"/>
      <c r="J278" s="33"/>
      <c r="K278" s="33"/>
      <c r="L278" s="34"/>
    </row>
    <row r="279" spans="1:19" ht="38.25" customHeight="1" x14ac:dyDescent="0.2">
      <c r="B279" s="31"/>
      <c r="C279" s="32"/>
      <c r="D279" s="32"/>
      <c r="E279" s="32"/>
      <c r="F279" s="32"/>
      <c r="G279" s="33"/>
      <c r="H279" s="32"/>
      <c r="I279" s="32"/>
      <c r="J279" s="33"/>
      <c r="K279" s="33"/>
      <c r="L279" s="34"/>
    </row>
    <row r="280" spans="1:19" ht="38.25" customHeight="1" x14ac:dyDescent="0.2">
      <c r="B280" s="31"/>
      <c r="C280" s="32"/>
      <c r="D280" s="32"/>
      <c r="E280" s="32"/>
      <c r="F280" s="32"/>
      <c r="G280" s="33"/>
      <c r="H280" s="32"/>
      <c r="I280" s="32"/>
      <c r="J280" s="33"/>
      <c r="K280" s="33"/>
      <c r="L280" s="34"/>
    </row>
    <row r="281" spans="1:19" ht="38.25" customHeight="1" x14ac:dyDescent="0.2">
      <c r="B281" s="31"/>
      <c r="C281" s="32"/>
      <c r="D281" s="32"/>
      <c r="E281" s="32"/>
      <c r="F281" s="32"/>
      <c r="G281" s="33"/>
      <c r="H281" s="32"/>
      <c r="I281" s="32"/>
      <c r="J281" s="33"/>
      <c r="K281" s="33"/>
      <c r="L281" s="34"/>
    </row>
    <row r="282" spans="1:19" ht="38.25" customHeight="1" x14ac:dyDescent="0.2">
      <c r="B282" s="31"/>
      <c r="C282" s="32"/>
      <c r="D282" s="32"/>
      <c r="E282" s="32"/>
      <c r="F282" s="32"/>
      <c r="G282" s="33"/>
      <c r="H282" s="32"/>
      <c r="I282" s="32"/>
      <c r="J282" s="33"/>
      <c r="K282" s="33"/>
      <c r="L282" s="34"/>
    </row>
    <row r="283" spans="1:19" ht="38.25" customHeight="1" x14ac:dyDescent="0.2">
      <c r="B283" s="31"/>
      <c r="C283" s="32"/>
      <c r="D283" s="32"/>
      <c r="E283" s="32"/>
      <c r="F283" s="32"/>
      <c r="G283" s="33"/>
      <c r="H283" s="32"/>
      <c r="I283" s="32"/>
      <c r="J283" s="33"/>
      <c r="K283" s="33"/>
      <c r="L283" s="34"/>
    </row>
    <row r="284" spans="1:19" ht="38.25" customHeight="1" x14ac:dyDescent="0.2">
      <c r="B284" s="31"/>
      <c r="C284" s="32"/>
      <c r="D284" s="32"/>
      <c r="E284" s="32"/>
      <c r="F284" s="32"/>
      <c r="G284" s="33"/>
      <c r="H284" s="32"/>
      <c r="I284" s="32"/>
      <c r="J284" s="33"/>
      <c r="K284" s="33"/>
      <c r="L284" s="34"/>
    </row>
    <row r="285" spans="1:19" ht="38.25" customHeight="1" x14ac:dyDescent="0.2">
      <c r="B285" s="31"/>
      <c r="C285" s="32"/>
      <c r="D285" s="32"/>
      <c r="E285" s="32"/>
      <c r="F285" s="32"/>
      <c r="G285" s="33"/>
      <c r="H285" s="32"/>
      <c r="I285" s="32"/>
      <c r="J285" s="33"/>
      <c r="K285" s="33"/>
      <c r="L285" s="34"/>
    </row>
    <row r="286" spans="1:19" ht="38.25" customHeight="1" x14ac:dyDescent="0.2">
      <c r="B286" s="35"/>
      <c r="C286" s="36"/>
      <c r="D286" s="36"/>
      <c r="E286" s="36"/>
      <c r="F286" s="36"/>
      <c r="G286" s="37"/>
      <c r="H286" s="36"/>
      <c r="I286" s="36"/>
      <c r="J286" s="37"/>
      <c r="K286" s="37"/>
      <c r="L286" s="38"/>
    </row>
    <row r="287" spans="1:19" s="8" customFormat="1" ht="24.75" customHeight="1" x14ac:dyDescent="0.2">
      <c r="A287" s="39"/>
      <c r="B287" s="56" t="str">
        <f>IF(ISBLANK($Q$12),"",$Q$12)</f>
        <v>WOLFF-III-K-18_specyfikacja</v>
      </c>
      <c r="C287" s="57"/>
      <c r="D287" s="57"/>
      <c r="E287" s="57"/>
      <c r="F287" s="57"/>
      <c r="G287" s="57"/>
      <c r="H287" s="40"/>
      <c r="I287" s="58"/>
      <c r="J287" s="58"/>
      <c r="K287" s="58"/>
      <c r="L287" s="59"/>
      <c r="M287" s="41"/>
      <c r="N287" s="2"/>
      <c r="Q287" s="9"/>
    </row>
    <row r="288" spans="1:19" ht="10.5" customHeight="1" x14ac:dyDescent="0.2">
      <c r="B288" s="60" t="str">
        <f>IF(ISBLANK(Q$19),"",Q$19)</f>
        <v/>
      </c>
      <c r="C288" s="61"/>
      <c r="D288" s="61"/>
      <c r="E288" s="61"/>
      <c r="F288" s="61"/>
      <c r="G288" s="61"/>
      <c r="H288" s="61"/>
      <c r="I288" s="61"/>
      <c r="J288" s="61"/>
      <c r="K288" s="61"/>
      <c r="L288" s="61"/>
    </row>
    <row r="289" spans="1:19" ht="12.75" customHeight="1" x14ac:dyDescent="0.2"/>
    <row r="290" spans="1:19" s="8" customFormat="1" ht="30" customHeight="1" x14ac:dyDescent="0.2">
      <c r="A290" s="4"/>
      <c r="B290" s="82" t="s">
        <v>0</v>
      </c>
      <c r="C290" s="83"/>
      <c r="D290" s="84" t="str">
        <f>$Q$8</f>
        <v>BALICE - budynki grupy WOLFF ul.Spacerowa 5</v>
      </c>
      <c r="E290" s="85"/>
      <c r="F290" s="85"/>
      <c r="G290" s="85"/>
      <c r="H290" s="85"/>
      <c r="I290" s="85"/>
      <c r="J290" s="86"/>
      <c r="K290" s="87"/>
      <c r="L290" s="88"/>
      <c r="M290" s="5"/>
      <c r="N290" s="2"/>
      <c r="O290" s="6"/>
      <c r="P290" s="6"/>
      <c r="Q290" s="7"/>
      <c r="R290" s="6"/>
    </row>
    <row r="291" spans="1:19" s="8" customFormat="1" ht="19.5" customHeight="1" x14ac:dyDescent="0.2">
      <c r="A291" s="4"/>
      <c r="B291" s="91" t="s">
        <v>1</v>
      </c>
      <c r="C291" s="92"/>
      <c r="D291" s="93" t="str">
        <f>$Q$9</f>
        <v>Biuro-zbrojenie stropodachu</v>
      </c>
      <c r="E291" s="93"/>
      <c r="F291" s="93"/>
      <c r="G291" s="93"/>
      <c r="H291" s="93"/>
      <c r="I291" s="93"/>
      <c r="J291" s="94"/>
      <c r="K291" s="89"/>
      <c r="L291" s="90"/>
      <c r="M291" s="5"/>
      <c r="N291" s="2"/>
      <c r="Q291" s="9"/>
    </row>
    <row r="292" spans="1:19" s="8" customFormat="1" ht="19.5" customHeight="1" x14ac:dyDescent="0.2">
      <c r="A292" s="4"/>
      <c r="B292" s="67" t="str">
        <f>$Q$11</f>
        <v>2025-09-20</v>
      </c>
      <c r="C292" s="68"/>
      <c r="D292" s="69" t="s">
        <v>2</v>
      </c>
      <c r="E292" s="70"/>
      <c r="F292" s="71" t="str">
        <f>$Q$10</f>
        <v>WOLFF-III-K-18</v>
      </c>
      <c r="G292" s="72"/>
      <c r="H292" s="72"/>
      <c r="I292" s="72"/>
      <c r="J292" s="73"/>
      <c r="K292" s="10">
        <f>(ROW(A292)-4)/32+1</f>
        <v>10</v>
      </c>
      <c r="L292" s="11">
        <f>$Q$13</f>
        <v>2</v>
      </c>
      <c r="M292" s="5"/>
      <c r="N292" s="2"/>
      <c r="Q292" s="9"/>
    </row>
    <row r="293" spans="1:19" s="8" customFormat="1" ht="42" customHeight="1" x14ac:dyDescent="0.2">
      <c r="A293" s="5"/>
      <c r="B293" s="74" t="s">
        <v>3</v>
      </c>
      <c r="C293" s="76" t="s">
        <v>4</v>
      </c>
      <c r="D293" s="78" t="s">
        <v>5</v>
      </c>
      <c r="E293" s="12" t="s">
        <v>6</v>
      </c>
      <c r="F293" s="13" t="s">
        <v>6</v>
      </c>
      <c r="G293" s="14" t="s">
        <v>7</v>
      </c>
      <c r="H293" s="80" t="s">
        <v>8</v>
      </c>
      <c r="I293" s="81"/>
      <c r="J293" s="14" t="s">
        <v>9</v>
      </c>
      <c r="K293" s="14" t="s">
        <v>10</v>
      </c>
      <c r="L293" s="15" t="s">
        <v>11</v>
      </c>
      <c r="M293" s="5"/>
      <c r="N293" s="2"/>
      <c r="Q293" s="9"/>
    </row>
    <row r="294" spans="1:19" s="8" customFormat="1" ht="22.5" customHeight="1" x14ac:dyDescent="0.2">
      <c r="A294" s="16"/>
      <c r="B294" s="75"/>
      <c r="C294" s="77"/>
      <c r="D294" s="79"/>
      <c r="E294" s="17" t="str">
        <f>$Q$14</f>
        <v>B500SP</v>
      </c>
      <c r="F294" s="17" t="str">
        <f>$Q$15</f>
        <v>B500SP</v>
      </c>
      <c r="G294" s="18" t="s">
        <v>12</v>
      </c>
      <c r="H294" s="19" t="s">
        <v>13</v>
      </c>
      <c r="I294" s="19" t="s">
        <v>14</v>
      </c>
      <c r="J294" s="19" t="s">
        <v>15</v>
      </c>
      <c r="K294" s="19" t="s">
        <v>16</v>
      </c>
      <c r="L294" s="20" t="s">
        <v>17</v>
      </c>
      <c r="M294" s="16"/>
      <c r="N294" s="2"/>
      <c r="O294" s="21"/>
      <c r="P294" s="21"/>
      <c r="Q294" s="22"/>
      <c r="R294" s="21"/>
    </row>
    <row r="295" spans="1:19" s="5" customFormat="1" ht="19.5" customHeight="1" x14ac:dyDescent="0.2">
      <c r="B295" s="23">
        <v>1</v>
      </c>
      <c r="C295" s="24">
        <v>2</v>
      </c>
      <c r="D295" s="25">
        <v>3</v>
      </c>
      <c r="E295" s="24">
        <v>4</v>
      </c>
      <c r="F295" s="24">
        <v>5</v>
      </c>
      <c r="G295" s="24">
        <v>6</v>
      </c>
      <c r="H295" s="24">
        <v>7</v>
      </c>
      <c r="I295" s="24">
        <v>8</v>
      </c>
      <c r="J295" s="24">
        <v>9</v>
      </c>
      <c r="K295" s="24">
        <v>10</v>
      </c>
      <c r="L295" s="26">
        <v>11</v>
      </c>
      <c r="N295" s="2"/>
      <c r="O295" s="65"/>
      <c r="P295" s="65"/>
      <c r="Q295" s="65"/>
      <c r="R295" s="65"/>
      <c r="S295" s="65"/>
    </row>
    <row r="296" spans="1:19" ht="38.25" customHeight="1" x14ac:dyDescent="0.2">
      <c r="B296" s="27"/>
      <c r="C296" s="28"/>
      <c r="D296" s="28"/>
      <c r="E296" s="28"/>
      <c r="F296" s="28"/>
      <c r="G296" s="29"/>
      <c r="H296" s="28"/>
      <c r="I296" s="28"/>
      <c r="J296" s="29"/>
      <c r="K296" s="29"/>
      <c r="L296" s="30"/>
      <c r="O296" s="66"/>
      <c r="P296" s="54"/>
      <c r="Q296" s="62"/>
      <c r="R296" s="62"/>
      <c r="S296" s="62"/>
    </row>
    <row r="297" spans="1:19" ht="38.25" customHeight="1" x14ac:dyDescent="0.2">
      <c r="B297" s="31"/>
      <c r="C297" s="32"/>
      <c r="D297" s="32"/>
      <c r="E297" s="32"/>
      <c r="F297" s="32"/>
      <c r="G297" s="33"/>
      <c r="H297" s="32"/>
      <c r="I297" s="32"/>
      <c r="J297" s="33"/>
      <c r="K297" s="33"/>
      <c r="L297" s="34"/>
      <c r="O297" s="54"/>
      <c r="P297" s="54"/>
      <c r="Q297" s="62"/>
      <c r="R297" s="62"/>
      <c r="S297" s="62"/>
    </row>
    <row r="298" spans="1:19" ht="38.25" customHeight="1" x14ac:dyDescent="0.2">
      <c r="B298" s="31"/>
      <c r="C298" s="32"/>
      <c r="D298" s="32"/>
      <c r="E298" s="32"/>
      <c r="F298" s="32"/>
      <c r="G298" s="33"/>
      <c r="H298" s="32"/>
      <c r="I298" s="32"/>
      <c r="J298" s="33"/>
      <c r="K298" s="33"/>
      <c r="L298" s="34"/>
      <c r="O298" s="54"/>
      <c r="P298" s="54"/>
      <c r="Q298" s="62"/>
      <c r="R298" s="62"/>
      <c r="S298" s="62"/>
    </row>
    <row r="299" spans="1:19" ht="38.25" customHeight="1" x14ac:dyDescent="0.2">
      <c r="B299" s="31"/>
      <c r="C299" s="32"/>
      <c r="D299" s="32"/>
      <c r="E299" s="32"/>
      <c r="F299" s="32"/>
      <c r="G299" s="33"/>
      <c r="H299" s="32"/>
      <c r="I299" s="32"/>
      <c r="J299" s="33"/>
      <c r="K299" s="33"/>
      <c r="L299" s="34"/>
      <c r="O299" s="54"/>
      <c r="P299" s="54"/>
      <c r="Q299" s="63"/>
      <c r="R299" s="63"/>
      <c r="S299" s="63"/>
    </row>
    <row r="300" spans="1:19" ht="38.25" customHeight="1" x14ac:dyDescent="0.2">
      <c r="B300" s="31"/>
      <c r="C300" s="32"/>
      <c r="D300" s="32"/>
      <c r="E300" s="32"/>
      <c r="F300" s="32"/>
      <c r="G300" s="33"/>
      <c r="H300" s="32"/>
      <c r="I300" s="32"/>
      <c r="J300" s="33"/>
      <c r="K300" s="33"/>
      <c r="L300" s="34"/>
      <c r="O300" s="54"/>
      <c r="P300" s="54"/>
      <c r="Q300" s="64"/>
      <c r="R300" s="64"/>
      <c r="S300" s="64"/>
    </row>
    <row r="301" spans="1:19" ht="38.25" customHeight="1" x14ac:dyDescent="0.2">
      <c r="B301" s="31"/>
      <c r="C301" s="32"/>
      <c r="D301" s="32"/>
      <c r="E301" s="32"/>
      <c r="F301" s="32"/>
      <c r="G301" s="33"/>
      <c r="H301" s="32"/>
      <c r="I301" s="32"/>
      <c r="J301" s="33"/>
      <c r="K301" s="33"/>
      <c r="L301" s="34"/>
      <c r="O301" s="54"/>
      <c r="P301" s="54"/>
      <c r="Q301" s="62"/>
      <c r="R301" s="62"/>
      <c r="S301" s="62"/>
    </row>
    <row r="302" spans="1:19" ht="38.25" customHeight="1" x14ac:dyDescent="0.2">
      <c r="B302" s="31"/>
      <c r="C302" s="32"/>
      <c r="D302" s="32"/>
      <c r="E302" s="32"/>
      <c r="F302" s="32"/>
      <c r="G302" s="33"/>
      <c r="H302" s="32"/>
      <c r="I302" s="32"/>
      <c r="J302" s="33"/>
      <c r="K302" s="33"/>
      <c r="L302" s="34"/>
      <c r="O302" s="54"/>
      <c r="P302" s="54"/>
      <c r="Q302" s="62"/>
      <c r="R302" s="62"/>
      <c r="S302" s="62"/>
    </row>
    <row r="303" spans="1:19" ht="38.25" customHeight="1" x14ac:dyDescent="0.2">
      <c r="B303" s="31"/>
      <c r="C303" s="32"/>
      <c r="D303" s="32"/>
      <c r="E303" s="32"/>
      <c r="F303" s="32"/>
      <c r="G303" s="33"/>
      <c r="H303" s="32"/>
      <c r="I303" s="32"/>
      <c r="J303" s="33"/>
      <c r="K303" s="33"/>
      <c r="L303" s="34"/>
      <c r="O303" s="54"/>
      <c r="P303" s="54"/>
      <c r="Q303" s="62"/>
      <c r="R303" s="62"/>
      <c r="S303" s="62"/>
    </row>
    <row r="304" spans="1:19" ht="38.25" customHeight="1" x14ac:dyDescent="0.2">
      <c r="B304" s="31"/>
      <c r="C304" s="32"/>
      <c r="D304" s="32"/>
      <c r="E304" s="32"/>
      <c r="F304" s="32"/>
      <c r="G304" s="33"/>
      <c r="H304" s="32"/>
      <c r="I304" s="32"/>
      <c r="J304" s="33"/>
      <c r="K304" s="33"/>
      <c r="L304" s="34"/>
      <c r="O304" s="54"/>
      <c r="P304" s="54"/>
      <c r="Q304" s="55"/>
      <c r="R304" s="55"/>
      <c r="S304" s="55"/>
    </row>
    <row r="305" spans="1:19" ht="38.25" customHeight="1" x14ac:dyDescent="0.2">
      <c r="B305" s="31"/>
      <c r="C305" s="32"/>
      <c r="D305" s="32"/>
      <c r="E305" s="32"/>
      <c r="F305" s="32"/>
      <c r="G305" s="33"/>
      <c r="H305" s="32"/>
      <c r="I305" s="32"/>
      <c r="J305" s="33"/>
      <c r="K305" s="33"/>
      <c r="L305" s="34"/>
      <c r="O305" s="54"/>
      <c r="P305" s="54"/>
      <c r="Q305" s="55"/>
      <c r="R305" s="55"/>
      <c r="S305" s="55"/>
    </row>
    <row r="306" spans="1:19" ht="38.25" customHeight="1" x14ac:dyDescent="0.2">
      <c r="B306" s="31"/>
      <c r="C306" s="32"/>
      <c r="D306" s="32"/>
      <c r="E306" s="32"/>
      <c r="F306" s="32"/>
      <c r="G306" s="33"/>
      <c r="H306" s="32"/>
      <c r="I306" s="32"/>
      <c r="J306" s="33"/>
      <c r="K306" s="33"/>
      <c r="L306" s="34"/>
      <c r="O306" s="54"/>
      <c r="P306" s="54"/>
      <c r="Q306" s="55"/>
      <c r="R306" s="55"/>
      <c r="S306" s="55"/>
    </row>
    <row r="307" spans="1:19" ht="38.25" customHeight="1" x14ac:dyDescent="0.2">
      <c r="B307" s="31"/>
      <c r="C307" s="32"/>
      <c r="D307" s="32"/>
      <c r="E307" s="32"/>
      <c r="F307" s="32"/>
      <c r="G307" s="33"/>
      <c r="H307" s="32"/>
      <c r="I307" s="32"/>
      <c r="J307" s="33"/>
      <c r="K307" s="33"/>
      <c r="L307" s="34"/>
      <c r="O307" s="54"/>
      <c r="P307" s="54"/>
      <c r="Q307" s="55"/>
      <c r="R307" s="55"/>
      <c r="S307" s="55"/>
    </row>
    <row r="308" spans="1:19" ht="38.25" customHeight="1" x14ac:dyDescent="0.2">
      <c r="B308" s="31"/>
      <c r="C308" s="32"/>
      <c r="D308" s="32"/>
      <c r="E308" s="32"/>
      <c r="F308" s="32"/>
      <c r="G308" s="33"/>
      <c r="H308" s="32"/>
      <c r="I308" s="32"/>
      <c r="J308" s="33"/>
      <c r="K308" s="33"/>
      <c r="L308" s="34"/>
      <c r="R308" s="3"/>
      <c r="S308" s="3"/>
    </row>
    <row r="309" spans="1:19" ht="38.25" customHeight="1" x14ac:dyDescent="0.2">
      <c r="B309" s="31"/>
      <c r="C309" s="32"/>
      <c r="D309" s="32"/>
      <c r="E309" s="32"/>
      <c r="F309" s="32"/>
      <c r="G309" s="33"/>
      <c r="H309" s="32"/>
      <c r="I309" s="32"/>
      <c r="J309" s="33"/>
      <c r="K309" s="33"/>
      <c r="L309" s="34"/>
    </row>
    <row r="310" spans="1:19" ht="38.25" customHeight="1" x14ac:dyDescent="0.2">
      <c r="B310" s="31"/>
      <c r="C310" s="32"/>
      <c r="D310" s="32"/>
      <c r="E310" s="32"/>
      <c r="F310" s="32"/>
      <c r="G310" s="33"/>
      <c r="H310" s="32"/>
      <c r="I310" s="32"/>
      <c r="J310" s="33"/>
      <c r="K310" s="33"/>
      <c r="L310" s="34"/>
    </row>
    <row r="311" spans="1:19" ht="38.25" customHeight="1" x14ac:dyDescent="0.2">
      <c r="B311" s="31"/>
      <c r="C311" s="32"/>
      <c r="D311" s="32"/>
      <c r="E311" s="32"/>
      <c r="F311" s="32"/>
      <c r="G311" s="33"/>
      <c r="H311" s="32"/>
      <c r="I311" s="32"/>
      <c r="J311" s="33"/>
      <c r="K311" s="33"/>
      <c r="L311" s="34"/>
    </row>
    <row r="312" spans="1:19" ht="38.25" customHeight="1" x14ac:dyDescent="0.2">
      <c r="B312" s="31"/>
      <c r="C312" s="32"/>
      <c r="D312" s="32"/>
      <c r="E312" s="32"/>
      <c r="F312" s="32"/>
      <c r="G312" s="33"/>
      <c r="H312" s="32"/>
      <c r="I312" s="32"/>
      <c r="J312" s="33"/>
      <c r="K312" s="33"/>
      <c r="L312" s="34"/>
    </row>
    <row r="313" spans="1:19" ht="38.25" customHeight="1" x14ac:dyDescent="0.2">
      <c r="B313" s="31"/>
      <c r="C313" s="32"/>
      <c r="D313" s="32"/>
      <c r="E313" s="32"/>
      <c r="F313" s="32"/>
      <c r="G313" s="33"/>
      <c r="H313" s="32"/>
      <c r="I313" s="32"/>
      <c r="J313" s="33"/>
      <c r="K313" s="33"/>
      <c r="L313" s="34"/>
    </row>
    <row r="314" spans="1:19" ht="38.25" customHeight="1" x14ac:dyDescent="0.2">
      <c r="B314" s="31"/>
      <c r="C314" s="32"/>
      <c r="D314" s="32"/>
      <c r="E314" s="32"/>
      <c r="F314" s="32"/>
      <c r="G314" s="33"/>
      <c r="H314" s="32"/>
      <c r="I314" s="32"/>
      <c r="J314" s="33"/>
      <c r="K314" s="33"/>
      <c r="L314" s="34"/>
    </row>
    <row r="315" spans="1:19" ht="38.25" customHeight="1" x14ac:dyDescent="0.2">
      <c r="B315" s="31"/>
      <c r="C315" s="32"/>
      <c r="D315" s="32"/>
      <c r="E315" s="32"/>
      <c r="F315" s="32"/>
      <c r="G315" s="33"/>
      <c r="H315" s="32"/>
      <c r="I315" s="32"/>
      <c r="J315" s="33"/>
      <c r="K315" s="33"/>
      <c r="L315" s="34"/>
    </row>
    <row r="316" spans="1:19" ht="38.25" customHeight="1" x14ac:dyDescent="0.2">
      <c r="B316" s="31"/>
      <c r="C316" s="32"/>
      <c r="D316" s="32"/>
      <c r="E316" s="32"/>
      <c r="F316" s="32"/>
      <c r="G316" s="33"/>
      <c r="H316" s="32"/>
      <c r="I316" s="32"/>
      <c r="J316" s="33"/>
      <c r="K316" s="33"/>
      <c r="L316" s="34"/>
    </row>
    <row r="317" spans="1:19" ht="38.25" customHeight="1" x14ac:dyDescent="0.2">
      <c r="B317" s="31"/>
      <c r="C317" s="32"/>
      <c r="D317" s="32"/>
      <c r="E317" s="32"/>
      <c r="F317" s="32"/>
      <c r="G317" s="33"/>
      <c r="H317" s="32"/>
      <c r="I317" s="32"/>
      <c r="J317" s="33"/>
      <c r="K317" s="33"/>
      <c r="L317" s="34"/>
    </row>
    <row r="318" spans="1:19" ht="38.25" customHeight="1" x14ac:dyDescent="0.2">
      <c r="B318" s="35"/>
      <c r="C318" s="36"/>
      <c r="D318" s="36"/>
      <c r="E318" s="36"/>
      <c r="F318" s="36"/>
      <c r="G318" s="37"/>
      <c r="H318" s="36"/>
      <c r="I318" s="36"/>
      <c r="J318" s="37"/>
      <c r="K318" s="37"/>
      <c r="L318" s="38"/>
    </row>
    <row r="319" spans="1:19" s="8" customFormat="1" ht="24.75" customHeight="1" x14ac:dyDescent="0.2">
      <c r="A319" s="39"/>
      <c r="B319" s="56" t="str">
        <f>IF(ISBLANK($Q$12),"",$Q$12)</f>
        <v>WOLFF-III-K-18_specyfikacja</v>
      </c>
      <c r="C319" s="57"/>
      <c r="D319" s="57"/>
      <c r="E319" s="57"/>
      <c r="F319" s="57"/>
      <c r="G319" s="57"/>
      <c r="H319" s="40"/>
      <c r="I319" s="58"/>
      <c r="J319" s="58"/>
      <c r="K319" s="58"/>
      <c r="L319" s="59"/>
      <c r="M319" s="41"/>
      <c r="N319" s="2"/>
      <c r="Q319" s="9"/>
    </row>
    <row r="320" spans="1:19" ht="10.5" customHeight="1" x14ac:dyDescent="0.2">
      <c r="B320" s="60" t="str">
        <f>IF(ISBLANK(Q$19),"",Q$19)</f>
        <v/>
      </c>
      <c r="C320" s="61"/>
      <c r="D320" s="61"/>
      <c r="E320" s="61"/>
      <c r="F320" s="61"/>
      <c r="G320" s="61"/>
      <c r="H320" s="61"/>
      <c r="I320" s="61"/>
      <c r="J320" s="61"/>
      <c r="K320" s="61"/>
      <c r="L320" s="61"/>
    </row>
    <row r="321" spans="1:19" ht="12.75" customHeight="1" x14ac:dyDescent="0.2"/>
    <row r="322" spans="1:19" s="8" customFormat="1" ht="30" customHeight="1" x14ac:dyDescent="0.2">
      <c r="A322" s="4"/>
      <c r="B322" s="82" t="s">
        <v>0</v>
      </c>
      <c r="C322" s="83"/>
      <c r="D322" s="84" t="str">
        <f>$Q$8</f>
        <v>BALICE - budynki grupy WOLFF ul.Spacerowa 5</v>
      </c>
      <c r="E322" s="85"/>
      <c r="F322" s="85"/>
      <c r="G322" s="85"/>
      <c r="H322" s="85"/>
      <c r="I322" s="85"/>
      <c r="J322" s="86"/>
      <c r="K322" s="87"/>
      <c r="L322" s="88"/>
      <c r="M322" s="5"/>
      <c r="N322" s="2"/>
      <c r="O322" s="6"/>
      <c r="P322" s="6"/>
      <c r="Q322" s="7"/>
      <c r="R322" s="6"/>
    </row>
    <row r="323" spans="1:19" s="8" customFormat="1" ht="19.5" customHeight="1" x14ac:dyDescent="0.2">
      <c r="A323" s="4"/>
      <c r="B323" s="91" t="s">
        <v>1</v>
      </c>
      <c r="C323" s="92"/>
      <c r="D323" s="93" t="str">
        <f>$Q$9</f>
        <v>Biuro-zbrojenie stropodachu</v>
      </c>
      <c r="E323" s="93"/>
      <c r="F323" s="93"/>
      <c r="G323" s="93"/>
      <c r="H323" s="93"/>
      <c r="I323" s="93"/>
      <c r="J323" s="94"/>
      <c r="K323" s="89"/>
      <c r="L323" s="90"/>
      <c r="M323" s="5"/>
      <c r="N323" s="2"/>
      <c r="Q323" s="9"/>
    </row>
    <row r="324" spans="1:19" s="8" customFormat="1" ht="19.5" customHeight="1" x14ac:dyDescent="0.2">
      <c r="A324" s="4"/>
      <c r="B324" s="67" t="str">
        <f>$Q$11</f>
        <v>2025-09-20</v>
      </c>
      <c r="C324" s="68"/>
      <c r="D324" s="69" t="s">
        <v>2</v>
      </c>
      <c r="E324" s="70"/>
      <c r="F324" s="71" t="str">
        <f>$Q$10</f>
        <v>WOLFF-III-K-18</v>
      </c>
      <c r="G324" s="72"/>
      <c r="H324" s="72"/>
      <c r="I324" s="72"/>
      <c r="J324" s="73"/>
      <c r="K324" s="10">
        <f>(ROW(A324)-4)/32+1</f>
        <v>11</v>
      </c>
      <c r="L324" s="11">
        <f>$Q$13</f>
        <v>2</v>
      </c>
      <c r="M324" s="5"/>
      <c r="N324" s="2"/>
      <c r="Q324" s="9"/>
    </row>
    <row r="325" spans="1:19" s="8" customFormat="1" ht="42" customHeight="1" x14ac:dyDescent="0.2">
      <c r="A325" s="5"/>
      <c r="B325" s="74" t="s">
        <v>3</v>
      </c>
      <c r="C325" s="76" t="s">
        <v>4</v>
      </c>
      <c r="D325" s="78" t="s">
        <v>5</v>
      </c>
      <c r="E325" s="12" t="s">
        <v>6</v>
      </c>
      <c r="F325" s="13" t="s">
        <v>6</v>
      </c>
      <c r="G325" s="14" t="s">
        <v>7</v>
      </c>
      <c r="H325" s="80" t="s">
        <v>8</v>
      </c>
      <c r="I325" s="81"/>
      <c r="J325" s="14" t="s">
        <v>9</v>
      </c>
      <c r="K325" s="14" t="s">
        <v>10</v>
      </c>
      <c r="L325" s="15" t="s">
        <v>11</v>
      </c>
      <c r="M325" s="5"/>
      <c r="N325" s="2"/>
      <c r="Q325" s="9"/>
    </row>
    <row r="326" spans="1:19" s="8" customFormat="1" ht="22.5" customHeight="1" x14ac:dyDescent="0.2">
      <c r="A326" s="16"/>
      <c r="B326" s="75"/>
      <c r="C326" s="77"/>
      <c r="D326" s="79"/>
      <c r="E326" s="17" t="str">
        <f>$Q$14</f>
        <v>B500SP</v>
      </c>
      <c r="F326" s="17" t="str">
        <f>$Q$15</f>
        <v>B500SP</v>
      </c>
      <c r="G326" s="18" t="s">
        <v>12</v>
      </c>
      <c r="H326" s="19" t="s">
        <v>13</v>
      </c>
      <c r="I326" s="19" t="s">
        <v>14</v>
      </c>
      <c r="J326" s="19" t="s">
        <v>15</v>
      </c>
      <c r="K326" s="19" t="s">
        <v>16</v>
      </c>
      <c r="L326" s="20" t="s">
        <v>17</v>
      </c>
      <c r="M326" s="16"/>
      <c r="N326" s="2"/>
      <c r="O326" s="21"/>
      <c r="P326" s="21"/>
      <c r="Q326" s="22"/>
      <c r="R326" s="21"/>
    </row>
    <row r="327" spans="1:19" s="5" customFormat="1" ht="19.5" customHeight="1" x14ac:dyDescent="0.2">
      <c r="B327" s="23">
        <v>1</v>
      </c>
      <c r="C327" s="24">
        <v>2</v>
      </c>
      <c r="D327" s="25">
        <v>3</v>
      </c>
      <c r="E327" s="24">
        <v>4</v>
      </c>
      <c r="F327" s="24">
        <v>5</v>
      </c>
      <c r="G327" s="24">
        <v>6</v>
      </c>
      <c r="H327" s="24">
        <v>7</v>
      </c>
      <c r="I327" s="24">
        <v>8</v>
      </c>
      <c r="J327" s="24">
        <v>9</v>
      </c>
      <c r="K327" s="24">
        <v>10</v>
      </c>
      <c r="L327" s="26">
        <v>11</v>
      </c>
      <c r="N327" s="2"/>
      <c r="O327" s="65"/>
      <c r="P327" s="65"/>
      <c r="Q327" s="65"/>
      <c r="R327" s="65"/>
      <c r="S327" s="65"/>
    </row>
    <row r="328" spans="1:19" ht="38.25" customHeight="1" x14ac:dyDescent="0.2">
      <c r="B328" s="27"/>
      <c r="C328" s="28"/>
      <c r="D328" s="28"/>
      <c r="E328" s="28"/>
      <c r="F328" s="28"/>
      <c r="G328" s="29"/>
      <c r="H328" s="28"/>
      <c r="I328" s="28"/>
      <c r="J328" s="29"/>
      <c r="K328" s="29"/>
      <c r="L328" s="30"/>
      <c r="O328" s="66"/>
      <c r="P328" s="54"/>
      <c r="Q328" s="62"/>
      <c r="R328" s="62"/>
      <c r="S328" s="62"/>
    </row>
    <row r="329" spans="1:19" ht="38.25" customHeight="1" x14ac:dyDescent="0.2">
      <c r="B329" s="31"/>
      <c r="C329" s="32"/>
      <c r="D329" s="32"/>
      <c r="E329" s="32"/>
      <c r="F329" s="32"/>
      <c r="G329" s="33"/>
      <c r="H329" s="32"/>
      <c r="I329" s="32"/>
      <c r="J329" s="33"/>
      <c r="K329" s="33"/>
      <c r="L329" s="34"/>
      <c r="O329" s="54"/>
      <c r="P329" s="54"/>
      <c r="Q329" s="62"/>
      <c r="R329" s="62"/>
      <c r="S329" s="62"/>
    </row>
    <row r="330" spans="1:19" ht="38.25" customHeight="1" x14ac:dyDescent="0.2">
      <c r="B330" s="31"/>
      <c r="C330" s="32"/>
      <c r="D330" s="32"/>
      <c r="E330" s="32"/>
      <c r="F330" s="32"/>
      <c r="G330" s="33"/>
      <c r="H330" s="32"/>
      <c r="I330" s="32"/>
      <c r="J330" s="33"/>
      <c r="K330" s="33"/>
      <c r="L330" s="34"/>
      <c r="O330" s="54"/>
      <c r="P330" s="54"/>
      <c r="Q330" s="62"/>
      <c r="R330" s="62"/>
      <c r="S330" s="62"/>
    </row>
    <row r="331" spans="1:19" ht="38.25" customHeight="1" x14ac:dyDescent="0.2">
      <c r="B331" s="31"/>
      <c r="C331" s="32"/>
      <c r="D331" s="32"/>
      <c r="E331" s="32"/>
      <c r="F331" s="32"/>
      <c r="G331" s="33"/>
      <c r="H331" s="32"/>
      <c r="I331" s="32"/>
      <c r="J331" s="33"/>
      <c r="K331" s="33"/>
      <c r="L331" s="34"/>
      <c r="O331" s="54"/>
      <c r="P331" s="54"/>
      <c r="Q331" s="63"/>
      <c r="R331" s="63"/>
      <c r="S331" s="63"/>
    </row>
    <row r="332" spans="1:19" ht="38.25" customHeight="1" x14ac:dyDescent="0.2">
      <c r="B332" s="31"/>
      <c r="C332" s="32"/>
      <c r="D332" s="32"/>
      <c r="E332" s="32"/>
      <c r="F332" s="32"/>
      <c r="G332" s="33"/>
      <c r="H332" s="32"/>
      <c r="I332" s="32"/>
      <c r="J332" s="33"/>
      <c r="K332" s="33"/>
      <c r="L332" s="34"/>
      <c r="O332" s="54"/>
      <c r="P332" s="54"/>
      <c r="Q332" s="64"/>
      <c r="R332" s="64"/>
      <c r="S332" s="64"/>
    </row>
    <row r="333" spans="1:19" ht="38.25" customHeight="1" x14ac:dyDescent="0.2">
      <c r="B333" s="31"/>
      <c r="C333" s="32"/>
      <c r="D333" s="32"/>
      <c r="E333" s="32"/>
      <c r="F333" s="32"/>
      <c r="G333" s="33"/>
      <c r="H333" s="32"/>
      <c r="I333" s="32"/>
      <c r="J333" s="33"/>
      <c r="K333" s="33"/>
      <c r="L333" s="34"/>
      <c r="O333" s="54"/>
      <c r="P333" s="54"/>
      <c r="Q333" s="62"/>
      <c r="R333" s="62"/>
      <c r="S333" s="62"/>
    </row>
    <row r="334" spans="1:19" ht="38.25" customHeight="1" x14ac:dyDescent="0.2">
      <c r="B334" s="31"/>
      <c r="C334" s="32"/>
      <c r="D334" s="32"/>
      <c r="E334" s="32"/>
      <c r="F334" s="32"/>
      <c r="G334" s="33"/>
      <c r="H334" s="32"/>
      <c r="I334" s="32"/>
      <c r="J334" s="33"/>
      <c r="K334" s="33"/>
      <c r="L334" s="34"/>
      <c r="O334" s="54"/>
      <c r="P334" s="54"/>
      <c r="Q334" s="62"/>
      <c r="R334" s="62"/>
      <c r="S334" s="62"/>
    </row>
    <row r="335" spans="1:19" ht="38.25" customHeight="1" x14ac:dyDescent="0.2">
      <c r="B335" s="31"/>
      <c r="C335" s="32"/>
      <c r="D335" s="32"/>
      <c r="E335" s="32"/>
      <c r="F335" s="32"/>
      <c r="G335" s="33"/>
      <c r="H335" s="32"/>
      <c r="I335" s="32"/>
      <c r="J335" s="33"/>
      <c r="K335" s="33"/>
      <c r="L335" s="34"/>
      <c r="O335" s="54"/>
      <c r="P335" s="54"/>
      <c r="Q335" s="62"/>
      <c r="R335" s="62"/>
      <c r="S335" s="62"/>
    </row>
    <row r="336" spans="1:19" ht="38.25" customHeight="1" x14ac:dyDescent="0.2">
      <c r="B336" s="31"/>
      <c r="C336" s="32"/>
      <c r="D336" s="32"/>
      <c r="E336" s="32"/>
      <c r="F336" s="32"/>
      <c r="G336" s="33"/>
      <c r="H336" s="32"/>
      <c r="I336" s="32"/>
      <c r="J336" s="33"/>
      <c r="K336" s="33"/>
      <c r="L336" s="34"/>
      <c r="O336" s="54"/>
      <c r="P336" s="54"/>
      <c r="Q336" s="55"/>
      <c r="R336" s="55"/>
      <c r="S336" s="55"/>
    </row>
    <row r="337" spans="1:19" ht="38.25" customHeight="1" x14ac:dyDescent="0.2">
      <c r="B337" s="31"/>
      <c r="C337" s="32"/>
      <c r="D337" s="32"/>
      <c r="E337" s="32"/>
      <c r="F337" s="32"/>
      <c r="G337" s="33"/>
      <c r="H337" s="32"/>
      <c r="I337" s="32"/>
      <c r="J337" s="33"/>
      <c r="K337" s="33"/>
      <c r="L337" s="34"/>
      <c r="O337" s="54"/>
      <c r="P337" s="54"/>
      <c r="Q337" s="55"/>
      <c r="R337" s="55"/>
      <c r="S337" s="55"/>
    </row>
    <row r="338" spans="1:19" ht="38.25" customHeight="1" x14ac:dyDescent="0.2">
      <c r="B338" s="31"/>
      <c r="C338" s="32"/>
      <c r="D338" s="32"/>
      <c r="E338" s="32"/>
      <c r="F338" s="32"/>
      <c r="G338" s="33"/>
      <c r="H338" s="32"/>
      <c r="I338" s="32"/>
      <c r="J338" s="33"/>
      <c r="K338" s="33"/>
      <c r="L338" s="34"/>
      <c r="O338" s="54"/>
      <c r="P338" s="54"/>
      <c r="Q338" s="55"/>
      <c r="R338" s="55"/>
      <c r="S338" s="55"/>
    </row>
    <row r="339" spans="1:19" ht="38.25" customHeight="1" x14ac:dyDescent="0.2">
      <c r="B339" s="31"/>
      <c r="C339" s="32"/>
      <c r="D339" s="32"/>
      <c r="E339" s="32"/>
      <c r="F339" s="32"/>
      <c r="G339" s="33"/>
      <c r="H339" s="32"/>
      <c r="I339" s="32"/>
      <c r="J339" s="33"/>
      <c r="K339" s="33"/>
      <c r="L339" s="34"/>
      <c r="O339" s="54"/>
      <c r="P339" s="54"/>
      <c r="Q339" s="55"/>
      <c r="R339" s="55"/>
      <c r="S339" s="55"/>
    </row>
    <row r="340" spans="1:19" ht="38.25" customHeight="1" x14ac:dyDescent="0.2">
      <c r="B340" s="31"/>
      <c r="C340" s="32"/>
      <c r="D340" s="32"/>
      <c r="E340" s="32"/>
      <c r="F340" s="32"/>
      <c r="G340" s="33"/>
      <c r="H340" s="32"/>
      <c r="I340" s="32"/>
      <c r="J340" s="33"/>
      <c r="K340" s="33"/>
      <c r="L340" s="34"/>
      <c r="R340" s="3"/>
      <c r="S340" s="3"/>
    </row>
    <row r="341" spans="1:19" ht="38.25" customHeight="1" x14ac:dyDescent="0.2">
      <c r="B341" s="31"/>
      <c r="C341" s="32"/>
      <c r="D341" s="32"/>
      <c r="E341" s="32"/>
      <c r="F341" s="32"/>
      <c r="G341" s="33"/>
      <c r="H341" s="32"/>
      <c r="I341" s="32"/>
      <c r="J341" s="33"/>
      <c r="K341" s="33"/>
      <c r="L341" s="34"/>
    </row>
    <row r="342" spans="1:19" ht="38.25" customHeight="1" x14ac:dyDescent="0.2">
      <c r="B342" s="31"/>
      <c r="C342" s="32"/>
      <c r="D342" s="32"/>
      <c r="E342" s="32"/>
      <c r="F342" s="32"/>
      <c r="G342" s="33"/>
      <c r="H342" s="32"/>
      <c r="I342" s="32"/>
      <c r="J342" s="33"/>
      <c r="K342" s="33"/>
      <c r="L342" s="34"/>
    </row>
    <row r="343" spans="1:19" ht="38.25" customHeight="1" x14ac:dyDescent="0.2">
      <c r="B343" s="31"/>
      <c r="C343" s="32"/>
      <c r="D343" s="32"/>
      <c r="E343" s="32"/>
      <c r="F343" s="32"/>
      <c r="G343" s="33"/>
      <c r="H343" s="32"/>
      <c r="I343" s="32"/>
      <c r="J343" s="33"/>
      <c r="K343" s="33"/>
      <c r="L343" s="34"/>
    </row>
    <row r="344" spans="1:19" ht="38.25" customHeight="1" x14ac:dyDescent="0.2">
      <c r="B344" s="31"/>
      <c r="C344" s="32"/>
      <c r="D344" s="32"/>
      <c r="E344" s="32"/>
      <c r="F344" s="32"/>
      <c r="G344" s="33"/>
      <c r="H344" s="32"/>
      <c r="I344" s="32"/>
      <c r="J344" s="33"/>
      <c r="K344" s="33"/>
      <c r="L344" s="34"/>
    </row>
    <row r="345" spans="1:19" ht="38.25" customHeight="1" x14ac:dyDescent="0.2">
      <c r="B345" s="31"/>
      <c r="C345" s="32"/>
      <c r="D345" s="32"/>
      <c r="E345" s="32"/>
      <c r="F345" s="32"/>
      <c r="G345" s="33"/>
      <c r="H345" s="32"/>
      <c r="I345" s="32"/>
      <c r="J345" s="33"/>
      <c r="K345" s="33"/>
      <c r="L345" s="34"/>
    </row>
    <row r="346" spans="1:19" ht="38.25" customHeight="1" x14ac:dyDescent="0.2">
      <c r="B346" s="31"/>
      <c r="C346" s="32"/>
      <c r="D346" s="32"/>
      <c r="E346" s="32"/>
      <c r="F346" s="32"/>
      <c r="G346" s="33"/>
      <c r="H346" s="32"/>
      <c r="I346" s="32"/>
      <c r="J346" s="33"/>
      <c r="K346" s="33"/>
      <c r="L346" s="34"/>
    </row>
    <row r="347" spans="1:19" ht="38.25" customHeight="1" x14ac:dyDescent="0.2">
      <c r="B347" s="31"/>
      <c r="C347" s="32"/>
      <c r="D347" s="32"/>
      <c r="E347" s="32"/>
      <c r="F347" s="32"/>
      <c r="G347" s="33"/>
      <c r="H347" s="32"/>
      <c r="I347" s="32"/>
      <c r="J347" s="33"/>
      <c r="K347" s="33"/>
      <c r="L347" s="34"/>
    </row>
    <row r="348" spans="1:19" ht="38.25" customHeight="1" x14ac:dyDescent="0.2">
      <c r="B348" s="31"/>
      <c r="C348" s="32"/>
      <c r="D348" s="32"/>
      <c r="E348" s="32"/>
      <c r="F348" s="32"/>
      <c r="G348" s="33"/>
      <c r="H348" s="32"/>
      <c r="I348" s="32"/>
      <c r="J348" s="33"/>
      <c r="K348" s="33"/>
      <c r="L348" s="34"/>
    </row>
    <row r="349" spans="1:19" ht="38.25" customHeight="1" x14ac:dyDescent="0.2">
      <c r="B349" s="31"/>
      <c r="C349" s="32"/>
      <c r="D349" s="32"/>
      <c r="E349" s="32"/>
      <c r="F349" s="32"/>
      <c r="G349" s="33"/>
      <c r="H349" s="32"/>
      <c r="I349" s="32"/>
      <c r="J349" s="33"/>
      <c r="K349" s="33"/>
      <c r="L349" s="34"/>
    </row>
    <row r="350" spans="1:19" ht="38.25" customHeight="1" x14ac:dyDescent="0.2">
      <c r="B350" s="35"/>
      <c r="C350" s="36"/>
      <c r="D350" s="36"/>
      <c r="E350" s="36"/>
      <c r="F350" s="36"/>
      <c r="G350" s="37"/>
      <c r="H350" s="36"/>
      <c r="I350" s="36"/>
      <c r="J350" s="37"/>
      <c r="K350" s="37"/>
      <c r="L350" s="38"/>
    </row>
    <row r="351" spans="1:19" s="8" customFormat="1" ht="24.75" customHeight="1" x14ac:dyDescent="0.2">
      <c r="A351" s="39"/>
      <c r="B351" s="56" t="str">
        <f>IF(ISBLANK($Q$12),"",$Q$12)</f>
        <v>WOLFF-III-K-18_specyfikacja</v>
      </c>
      <c r="C351" s="57"/>
      <c r="D351" s="57"/>
      <c r="E351" s="57"/>
      <c r="F351" s="57"/>
      <c r="G351" s="57"/>
      <c r="H351" s="40"/>
      <c r="I351" s="58"/>
      <c r="J351" s="58"/>
      <c r="K351" s="58"/>
      <c r="L351" s="59"/>
      <c r="M351" s="41"/>
      <c r="N351" s="2"/>
      <c r="Q351" s="9"/>
    </row>
    <row r="352" spans="1:19" ht="10.5" customHeight="1" x14ac:dyDescent="0.2">
      <c r="B352" s="60" t="str">
        <f>IF(ISBLANK(Q$19),"",Q$19)</f>
        <v/>
      </c>
      <c r="C352" s="61"/>
      <c r="D352" s="61"/>
      <c r="E352" s="61"/>
      <c r="F352" s="61"/>
      <c r="G352" s="61"/>
      <c r="H352" s="61"/>
      <c r="I352" s="61"/>
      <c r="J352" s="61"/>
      <c r="K352" s="61"/>
      <c r="L352" s="61"/>
    </row>
    <row r="353" spans="1:19" ht="12.75" customHeight="1" x14ac:dyDescent="0.2"/>
    <row r="354" spans="1:19" s="8" customFormat="1" ht="30" customHeight="1" x14ac:dyDescent="0.2">
      <c r="A354" s="4"/>
      <c r="B354" s="82" t="s">
        <v>0</v>
      </c>
      <c r="C354" s="83"/>
      <c r="D354" s="84" t="str">
        <f>$Q$8</f>
        <v>BALICE - budynki grupy WOLFF ul.Spacerowa 5</v>
      </c>
      <c r="E354" s="85"/>
      <c r="F354" s="85"/>
      <c r="G354" s="85"/>
      <c r="H354" s="85"/>
      <c r="I354" s="85"/>
      <c r="J354" s="86"/>
      <c r="K354" s="87"/>
      <c r="L354" s="88"/>
      <c r="M354" s="5"/>
      <c r="N354" s="2"/>
      <c r="O354" s="6"/>
      <c r="P354" s="6"/>
      <c r="Q354" s="7"/>
      <c r="R354" s="6"/>
    </row>
    <row r="355" spans="1:19" s="8" customFormat="1" ht="19.5" customHeight="1" x14ac:dyDescent="0.2">
      <c r="A355" s="4"/>
      <c r="B355" s="91" t="s">
        <v>1</v>
      </c>
      <c r="C355" s="92"/>
      <c r="D355" s="93" t="str">
        <f>$Q$9</f>
        <v>Biuro-zbrojenie stropodachu</v>
      </c>
      <c r="E355" s="93"/>
      <c r="F355" s="93"/>
      <c r="G355" s="93"/>
      <c r="H355" s="93"/>
      <c r="I355" s="93"/>
      <c r="J355" s="94"/>
      <c r="K355" s="89"/>
      <c r="L355" s="90"/>
      <c r="M355" s="5"/>
      <c r="N355" s="2"/>
      <c r="Q355" s="9"/>
    </row>
    <row r="356" spans="1:19" s="8" customFormat="1" ht="19.5" customHeight="1" x14ac:dyDescent="0.2">
      <c r="A356" s="4"/>
      <c r="B356" s="67" t="str">
        <f>$Q$11</f>
        <v>2025-09-20</v>
      </c>
      <c r="C356" s="68"/>
      <c r="D356" s="69" t="s">
        <v>2</v>
      </c>
      <c r="E356" s="70"/>
      <c r="F356" s="71" t="str">
        <f>$Q$10</f>
        <v>WOLFF-III-K-18</v>
      </c>
      <c r="G356" s="72"/>
      <c r="H356" s="72"/>
      <c r="I356" s="72"/>
      <c r="J356" s="73"/>
      <c r="K356" s="10">
        <f>(ROW(A356)-4)/32+1</f>
        <v>12</v>
      </c>
      <c r="L356" s="11">
        <f>$Q$13</f>
        <v>2</v>
      </c>
      <c r="M356" s="5"/>
      <c r="N356" s="2"/>
      <c r="Q356" s="9"/>
    </row>
    <row r="357" spans="1:19" s="8" customFormat="1" ht="42" customHeight="1" x14ac:dyDescent="0.2">
      <c r="A357" s="5"/>
      <c r="B357" s="74" t="s">
        <v>3</v>
      </c>
      <c r="C357" s="76" t="s">
        <v>4</v>
      </c>
      <c r="D357" s="78" t="s">
        <v>5</v>
      </c>
      <c r="E357" s="12" t="s">
        <v>6</v>
      </c>
      <c r="F357" s="13" t="s">
        <v>6</v>
      </c>
      <c r="G357" s="14" t="s">
        <v>7</v>
      </c>
      <c r="H357" s="80" t="s">
        <v>8</v>
      </c>
      <c r="I357" s="81"/>
      <c r="J357" s="14" t="s">
        <v>9</v>
      </c>
      <c r="K357" s="14" t="s">
        <v>10</v>
      </c>
      <c r="L357" s="15" t="s">
        <v>11</v>
      </c>
      <c r="M357" s="5"/>
      <c r="N357" s="2"/>
      <c r="Q357" s="9"/>
    </row>
    <row r="358" spans="1:19" s="8" customFormat="1" ht="22.5" customHeight="1" x14ac:dyDescent="0.2">
      <c r="A358" s="16"/>
      <c r="B358" s="75"/>
      <c r="C358" s="77"/>
      <c r="D358" s="79"/>
      <c r="E358" s="17" t="str">
        <f>$Q$14</f>
        <v>B500SP</v>
      </c>
      <c r="F358" s="17" t="str">
        <f>$Q$15</f>
        <v>B500SP</v>
      </c>
      <c r="G358" s="18" t="s">
        <v>12</v>
      </c>
      <c r="H358" s="19" t="s">
        <v>13</v>
      </c>
      <c r="I358" s="19" t="s">
        <v>14</v>
      </c>
      <c r="J358" s="19" t="s">
        <v>15</v>
      </c>
      <c r="K358" s="19" t="s">
        <v>16</v>
      </c>
      <c r="L358" s="20" t="s">
        <v>17</v>
      </c>
      <c r="M358" s="16"/>
      <c r="N358" s="2"/>
      <c r="O358" s="21"/>
      <c r="P358" s="21"/>
      <c r="Q358" s="22"/>
      <c r="R358" s="21"/>
    </row>
    <row r="359" spans="1:19" s="5" customFormat="1" ht="19.5" customHeight="1" x14ac:dyDescent="0.2">
      <c r="B359" s="23">
        <v>1</v>
      </c>
      <c r="C359" s="24">
        <v>2</v>
      </c>
      <c r="D359" s="25">
        <v>3</v>
      </c>
      <c r="E359" s="24">
        <v>4</v>
      </c>
      <c r="F359" s="24">
        <v>5</v>
      </c>
      <c r="G359" s="24">
        <v>6</v>
      </c>
      <c r="H359" s="24">
        <v>7</v>
      </c>
      <c r="I359" s="24">
        <v>8</v>
      </c>
      <c r="J359" s="24">
        <v>9</v>
      </c>
      <c r="K359" s="24">
        <v>10</v>
      </c>
      <c r="L359" s="26">
        <v>11</v>
      </c>
      <c r="N359" s="2"/>
      <c r="O359" s="65"/>
      <c r="P359" s="65"/>
      <c r="Q359" s="65"/>
      <c r="R359" s="65"/>
      <c r="S359" s="65"/>
    </row>
    <row r="360" spans="1:19" ht="38.25" customHeight="1" x14ac:dyDescent="0.2">
      <c r="B360" s="27"/>
      <c r="C360" s="28"/>
      <c r="D360" s="28"/>
      <c r="E360" s="28"/>
      <c r="F360" s="28"/>
      <c r="G360" s="29"/>
      <c r="H360" s="28"/>
      <c r="I360" s="28"/>
      <c r="J360" s="29"/>
      <c r="K360" s="29"/>
      <c r="L360" s="30"/>
      <c r="O360" s="66"/>
      <c r="P360" s="54"/>
      <c r="Q360" s="62"/>
      <c r="R360" s="62"/>
      <c r="S360" s="62"/>
    </row>
    <row r="361" spans="1:19" ht="38.25" customHeight="1" x14ac:dyDescent="0.2">
      <c r="B361" s="31"/>
      <c r="C361" s="32"/>
      <c r="D361" s="32"/>
      <c r="E361" s="32"/>
      <c r="F361" s="32"/>
      <c r="G361" s="33"/>
      <c r="H361" s="32"/>
      <c r="I361" s="32"/>
      <c r="J361" s="33"/>
      <c r="K361" s="33"/>
      <c r="L361" s="34"/>
      <c r="O361" s="54"/>
      <c r="P361" s="54"/>
      <c r="Q361" s="62"/>
      <c r="R361" s="62"/>
      <c r="S361" s="62"/>
    </row>
    <row r="362" spans="1:19" ht="38.25" customHeight="1" x14ac:dyDescent="0.2">
      <c r="B362" s="31"/>
      <c r="C362" s="32"/>
      <c r="D362" s="32"/>
      <c r="E362" s="32"/>
      <c r="F362" s="32"/>
      <c r="G362" s="33"/>
      <c r="H362" s="32"/>
      <c r="I362" s="32"/>
      <c r="J362" s="33"/>
      <c r="K362" s="33"/>
      <c r="L362" s="34"/>
      <c r="O362" s="54"/>
      <c r="P362" s="54"/>
      <c r="Q362" s="62"/>
      <c r="R362" s="62"/>
      <c r="S362" s="62"/>
    </row>
    <row r="363" spans="1:19" ht="38.25" customHeight="1" x14ac:dyDescent="0.2">
      <c r="B363" s="31"/>
      <c r="C363" s="32"/>
      <c r="D363" s="32"/>
      <c r="E363" s="32"/>
      <c r="F363" s="32"/>
      <c r="G363" s="33"/>
      <c r="H363" s="32"/>
      <c r="I363" s="32"/>
      <c r="J363" s="33"/>
      <c r="K363" s="33"/>
      <c r="L363" s="34"/>
      <c r="O363" s="54"/>
      <c r="P363" s="54"/>
      <c r="Q363" s="63"/>
      <c r="R363" s="63"/>
      <c r="S363" s="63"/>
    </row>
    <row r="364" spans="1:19" ht="38.25" customHeight="1" x14ac:dyDescent="0.2">
      <c r="B364" s="31"/>
      <c r="C364" s="32"/>
      <c r="D364" s="32"/>
      <c r="E364" s="32"/>
      <c r="F364" s="32"/>
      <c r="G364" s="33"/>
      <c r="H364" s="32"/>
      <c r="I364" s="32"/>
      <c r="J364" s="33"/>
      <c r="K364" s="33"/>
      <c r="L364" s="34"/>
      <c r="O364" s="54"/>
      <c r="P364" s="54"/>
      <c r="Q364" s="64"/>
      <c r="R364" s="64"/>
      <c r="S364" s="64"/>
    </row>
    <row r="365" spans="1:19" ht="38.25" customHeight="1" x14ac:dyDescent="0.2">
      <c r="B365" s="31"/>
      <c r="C365" s="32"/>
      <c r="D365" s="32"/>
      <c r="E365" s="32"/>
      <c r="F365" s="32"/>
      <c r="G365" s="33"/>
      <c r="H365" s="32"/>
      <c r="I365" s="32"/>
      <c r="J365" s="33"/>
      <c r="K365" s="33"/>
      <c r="L365" s="34"/>
      <c r="O365" s="54"/>
      <c r="P365" s="54"/>
      <c r="Q365" s="62"/>
      <c r="R365" s="62"/>
      <c r="S365" s="62"/>
    </row>
    <row r="366" spans="1:19" ht="38.25" customHeight="1" x14ac:dyDescent="0.2">
      <c r="B366" s="31"/>
      <c r="C366" s="32"/>
      <c r="D366" s="32"/>
      <c r="E366" s="32"/>
      <c r="F366" s="32"/>
      <c r="G366" s="33"/>
      <c r="H366" s="32"/>
      <c r="I366" s="32"/>
      <c r="J366" s="33"/>
      <c r="K366" s="33"/>
      <c r="L366" s="34"/>
      <c r="O366" s="54"/>
      <c r="P366" s="54"/>
      <c r="Q366" s="62"/>
      <c r="R366" s="62"/>
      <c r="S366" s="62"/>
    </row>
    <row r="367" spans="1:19" ht="38.25" customHeight="1" x14ac:dyDescent="0.2">
      <c r="B367" s="31"/>
      <c r="C367" s="32"/>
      <c r="D367" s="32"/>
      <c r="E367" s="32"/>
      <c r="F367" s="32"/>
      <c r="G367" s="33"/>
      <c r="H367" s="32"/>
      <c r="I367" s="32"/>
      <c r="J367" s="33"/>
      <c r="K367" s="33"/>
      <c r="L367" s="34"/>
      <c r="O367" s="54"/>
      <c r="P367" s="54"/>
      <c r="Q367" s="62"/>
      <c r="R367" s="62"/>
      <c r="S367" s="62"/>
    </row>
    <row r="368" spans="1:19" ht="38.25" customHeight="1" x14ac:dyDescent="0.2">
      <c r="B368" s="31"/>
      <c r="C368" s="32"/>
      <c r="D368" s="32"/>
      <c r="E368" s="32"/>
      <c r="F368" s="32"/>
      <c r="G368" s="33"/>
      <c r="H368" s="32"/>
      <c r="I368" s="32"/>
      <c r="J368" s="33"/>
      <c r="K368" s="33"/>
      <c r="L368" s="34"/>
      <c r="O368" s="54"/>
      <c r="P368" s="54"/>
      <c r="Q368" s="55"/>
      <c r="R368" s="55"/>
      <c r="S368" s="55"/>
    </row>
    <row r="369" spans="1:19" ht="38.25" customHeight="1" x14ac:dyDescent="0.2">
      <c r="B369" s="31"/>
      <c r="C369" s="32"/>
      <c r="D369" s="32"/>
      <c r="E369" s="32"/>
      <c r="F369" s="32"/>
      <c r="G369" s="33"/>
      <c r="H369" s="32"/>
      <c r="I369" s="32"/>
      <c r="J369" s="33"/>
      <c r="K369" s="33"/>
      <c r="L369" s="34"/>
      <c r="O369" s="54"/>
      <c r="P369" s="54"/>
      <c r="Q369" s="55"/>
      <c r="R369" s="55"/>
      <c r="S369" s="55"/>
    </row>
    <row r="370" spans="1:19" ht="38.25" customHeight="1" x14ac:dyDescent="0.2">
      <c r="B370" s="31"/>
      <c r="C370" s="32"/>
      <c r="D370" s="32"/>
      <c r="E370" s="32"/>
      <c r="F370" s="32"/>
      <c r="G370" s="33"/>
      <c r="H370" s="32"/>
      <c r="I370" s="32"/>
      <c r="J370" s="33"/>
      <c r="K370" s="33"/>
      <c r="L370" s="34"/>
      <c r="O370" s="54"/>
      <c r="P370" s="54"/>
      <c r="Q370" s="55"/>
      <c r="R370" s="55"/>
      <c r="S370" s="55"/>
    </row>
    <row r="371" spans="1:19" ht="38.25" customHeight="1" x14ac:dyDescent="0.2">
      <c r="B371" s="31"/>
      <c r="C371" s="32"/>
      <c r="D371" s="32"/>
      <c r="E371" s="32"/>
      <c r="F371" s="32"/>
      <c r="G371" s="33"/>
      <c r="H371" s="32"/>
      <c r="I371" s="32"/>
      <c r="J371" s="33"/>
      <c r="K371" s="33"/>
      <c r="L371" s="34"/>
      <c r="O371" s="54"/>
      <c r="P371" s="54"/>
      <c r="Q371" s="55"/>
      <c r="R371" s="55"/>
      <c r="S371" s="55"/>
    </row>
    <row r="372" spans="1:19" ht="38.25" customHeight="1" x14ac:dyDescent="0.2">
      <c r="B372" s="31"/>
      <c r="C372" s="32"/>
      <c r="D372" s="32"/>
      <c r="E372" s="32"/>
      <c r="F372" s="32"/>
      <c r="G372" s="33"/>
      <c r="H372" s="32"/>
      <c r="I372" s="32"/>
      <c r="J372" s="33"/>
      <c r="K372" s="33"/>
      <c r="L372" s="34"/>
      <c r="R372" s="3"/>
      <c r="S372" s="3"/>
    </row>
    <row r="373" spans="1:19" ht="38.25" customHeight="1" x14ac:dyDescent="0.2">
      <c r="B373" s="31"/>
      <c r="C373" s="32"/>
      <c r="D373" s="32"/>
      <c r="E373" s="32"/>
      <c r="F373" s="32"/>
      <c r="G373" s="33"/>
      <c r="H373" s="32"/>
      <c r="I373" s="32"/>
      <c r="J373" s="33"/>
      <c r="K373" s="33"/>
      <c r="L373" s="34"/>
    </row>
    <row r="374" spans="1:19" ht="38.25" customHeight="1" x14ac:dyDescent="0.2">
      <c r="B374" s="31"/>
      <c r="C374" s="32"/>
      <c r="D374" s="32"/>
      <c r="E374" s="32"/>
      <c r="F374" s="32"/>
      <c r="G374" s="33"/>
      <c r="H374" s="32"/>
      <c r="I374" s="32"/>
      <c r="J374" s="33"/>
      <c r="K374" s="33"/>
      <c r="L374" s="34"/>
    </row>
    <row r="375" spans="1:19" ht="38.25" customHeight="1" x14ac:dyDescent="0.2">
      <c r="B375" s="31"/>
      <c r="C375" s="32"/>
      <c r="D375" s="32"/>
      <c r="E375" s="32"/>
      <c r="F375" s="32"/>
      <c r="G375" s="33"/>
      <c r="H375" s="32"/>
      <c r="I375" s="32"/>
      <c r="J375" s="33"/>
      <c r="K375" s="33"/>
      <c r="L375" s="34"/>
    </row>
    <row r="376" spans="1:19" ht="38.25" customHeight="1" x14ac:dyDescent="0.2">
      <c r="B376" s="31"/>
      <c r="C376" s="32"/>
      <c r="D376" s="32"/>
      <c r="E376" s="32"/>
      <c r="F376" s="32"/>
      <c r="G376" s="33"/>
      <c r="H376" s="32"/>
      <c r="I376" s="32"/>
      <c r="J376" s="33"/>
      <c r="K376" s="33"/>
      <c r="L376" s="34"/>
    </row>
    <row r="377" spans="1:19" ht="38.25" customHeight="1" x14ac:dyDescent="0.2">
      <c r="B377" s="31"/>
      <c r="C377" s="32"/>
      <c r="D377" s="32"/>
      <c r="E377" s="32"/>
      <c r="F377" s="32"/>
      <c r="G377" s="33"/>
      <c r="H377" s="32"/>
      <c r="I377" s="32"/>
      <c r="J377" s="33"/>
      <c r="K377" s="33"/>
      <c r="L377" s="34"/>
    </row>
    <row r="378" spans="1:19" ht="38.25" customHeight="1" x14ac:dyDescent="0.2">
      <c r="B378" s="31"/>
      <c r="C378" s="32"/>
      <c r="D378" s="32"/>
      <c r="E378" s="32"/>
      <c r="F378" s="32"/>
      <c r="G378" s="33"/>
      <c r="H378" s="32"/>
      <c r="I378" s="32"/>
      <c r="J378" s="33"/>
      <c r="K378" s="33"/>
      <c r="L378" s="34"/>
    </row>
    <row r="379" spans="1:19" ht="38.25" customHeight="1" x14ac:dyDescent="0.2">
      <c r="B379" s="31"/>
      <c r="C379" s="32"/>
      <c r="D379" s="32"/>
      <c r="E379" s="32"/>
      <c r="F379" s="32"/>
      <c r="G379" s="33"/>
      <c r="H379" s="32"/>
      <c r="I379" s="32"/>
      <c r="J379" s="33"/>
      <c r="K379" s="33"/>
      <c r="L379" s="34"/>
    </row>
    <row r="380" spans="1:19" ht="38.25" customHeight="1" x14ac:dyDescent="0.2">
      <c r="B380" s="31"/>
      <c r="C380" s="32"/>
      <c r="D380" s="32"/>
      <c r="E380" s="32"/>
      <c r="F380" s="32"/>
      <c r="G380" s="33"/>
      <c r="H380" s="32"/>
      <c r="I380" s="32"/>
      <c r="J380" s="33"/>
      <c r="K380" s="33"/>
      <c r="L380" s="34"/>
    </row>
    <row r="381" spans="1:19" ht="38.25" customHeight="1" x14ac:dyDescent="0.2">
      <c r="B381" s="31"/>
      <c r="C381" s="32"/>
      <c r="D381" s="32"/>
      <c r="E381" s="32"/>
      <c r="F381" s="32"/>
      <c r="G381" s="33"/>
      <c r="H381" s="32"/>
      <c r="I381" s="32"/>
      <c r="J381" s="33"/>
      <c r="K381" s="33"/>
      <c r="L381" s="34"/>
    </row>
    <row r="382" spans="1:19" ht="38.25" customHeight="1" x14ac:dyDescent="0.2">
      <c r="B382" s="35"/>
      <c r="C382" s="36"/>
      <c r="D382" s="36"/>
      <c r="E382" s="36"/>
      <c r="F382" s="36"/>
      <c r="G382" s="37"/>
      <c r="H382" s="36"/>
      <c r="I382" s="36"/>
      <c r="J382" s="37"/>
      <c r="K382" s="37"/>
      <c r="L382" s="38"/>
    </row>
    <row r="383" spans="1:19" s="8" customFormat="1" ht="24.75" customHeight="1" x14ac:dyDescent="0.2">
      <c r="A383" s="39"/>
      <c r="B383" s="56" t="str">
        <f>IF(ISBLANK($Q$12),"",$Q$12)</f>
        <v>WOLFF-III-K-18_specyfikacja</v>
      </c>
      <c r="C383" s="57"/>
      <c r="D383" s="57"/>
      <c r="E383" s="57"/>
      <c r="F383" s="57"/>
      <c r="G383" s="57"/>
      <c r="H383" s="40"/>
      <c r="I383" s="58"/>
      <c r="J383" s="58"/>
      <c r="K383" s="58"/>
      <c r="L383" s="59"/>
      <c r="M383" s="41"/>
      <c r="N383" s="2"/>
      <c r="Q383" s="9"/>
    </row>
    <row r="384" spans="1:19" ht="10.5" customHeight="1" x14ac:dyDescent="0.2">
      <c r="B384" s="60" t="str">
        <f>IF(ISBLANK(Q$19),"",Q$19)</f>
        <v/>
      </c>
      <c r="C384" s="61"/>
      <c r="D384" s="61"/>
      <c r="E384" s="61"/>
      <c r="F384" s="61"/>
      <c r="G384" s="61"/>
      <c r="H384" s="61"/>
      <c r="I384" s="61"/>
      <c r="J384" s="61"/>
      <c r="K384" s="61"/>
      <c r="L384" s="61"/>
    </row>
    <row r="385" spans="1:19" ht="12.75" customHeight="1" x14ac:dyDescent="0.2"/>
    <row r="386" spans="1:19" s="8" customFormat="1" ht="30" customHeight="1" x14ac:dyDescent="0.2">
      <c r="A386" s="4"/>
      <c r="B386" s="82" t="s">
        <v>0</v>
      </c>
      <c r="C386" s="83"/>
      <c r="D386" s="84" t="str">
        <f>$Q$8</f>
        <v>BALICE - budynki grupy WOLFF ul.Spacerowa 5</v>
      </c>
      <c r="E386" s="85"/>
      <c r="F386" s="85"/>
      <c r="G386" s="85"/>
      <c r="H386" s="85"/>
      <c r="I386" s="85"/>
      <c r="J386" s="86"/>
      <c r="K386" s="87"/>
      <c r="L386" s="88"/>
      <c r="M386" s="5"/>
      <c r="N386" s="2"/>
      <c r="O386" s="6"/>
      <c r="P386" s="6"/>
      <c r="Q386" s="7"/>
      <c r="R386" s="6"/>
    </row>
    <row r="387" spans="1:19" s="8" customFormat="1" ht="19.5" customHeight="1" x14ac:dyDescent="0.2">
      <c r="A387" s="4"/>
      <c r="B387" s="91" t="s">
        <v>1</v>
      </c>
      <c r="C387" s="92"/>
      <c r="D387" s="93" t="str">
        <f>$Q$9</f>
        <v>Biuro-zbrojenie stropodachu</v>
      </c>
      <c r="E387" s="93"/>
      <c r="F387" s="93"/>
      <c r="G387" s="93"/>
      <c r="H387" s="93"/>
      <c r="I387" s="93"/>
      <c r="J387" s="94"/>
      <c r="K387" s="89"/>
      <c r="L387" s="90"/>
      <c r="M387" s="5"/>
      <c r="N387" s="2"/>
      <c r="Q387" s="9"/>
    </row>
    <row r="388" spans="1:19" s="8" customFormat="1" ht="19.5" customHeight="1" x14ac:dyDescent="0.2">
      <c r="A388" s="4"/>
      <c r="B388" s="67" t="str">
        <f>$Q$11</f>
        <v>2025-09-20</v>
      </c>
      <c r="C388" s="68"/>
      <c r="D388" s="69" t="s">
        <v>2</v>
      </c>
      <c r="E388" s="70"/>
      <c r="F388" s="71" t="str">
        <f>$Q$10</f>
        <v>WOLFF-III-K-18</v>
      </c>
      <c r="G388" s="72"/>
      <c r="H388" s="72"/>
      <c r="I388" s="72"/>
      <c r="J388" s="73"/>
      <c r="K388" s="10">
        <f>(ROW(A388)-4)/32+1</f>
        <v>13</v>
      </c>
      <c r="L388" s="11">
        <f>$Q$13</f>
        <v>2</v>
      </c>
      <c r="M388" s="5"/>
      <c r="N388" s="2"/>
      <c r="Q388" s="9"/>
    </row>
    <row r="389" spans="1:19" s="8" customFormat="1" ht="42" customHeight="1" x14ac:dyDescent="0.2">
      <c r="A389" s="5"/>
      <c r="B389" s="74" t="s">
        <v>3</v>
      </c>
      <c r="C389" s="76" t="s">
        <v>4</v>
      </c>
      <c r="D389" s="78" t="s">
        <v>5</v>
      </c>
      <c r="E389" s="12" t="s">
        <v>6</v>
      </c>
      <c r="F389" s="13" t="s">
        <v>6</v>
      </c>
      <c r="G389" s="14" t="s">
        <v>7</v>
      </c>
      <c r="H389" s="80" t="s">
        <v>8</v>
      </c>
      <c r="I389" s="81"/>
      <c r="J389" s="14" t="s">
        <v>9</v>
      </c>
      <c r="K389" s="14" t="s">
        <v>10</v>
      </c>
      <c r="L389" s="15" t="s">
        <v>11</v>
      </c>
      <c r="M389" s="5"/>
      <c r="N389" s="2"/>
      <c r="Q389" s="9"/>
    </row>
    <row r="390" spans="1:19" s="8" customFormat="1" ht="22.5" customHeight="1" x14ac:dyDescent="0.2">
      <c r="A390" s="16"/>
      <c r="B390" s="75"/>
      <c r="C390" s="77"/>
      <c r="D390" s="79"/>
      <c r="E390" s="17" t="str">
        <f>$Q$14</f>
        <v>B500SP</v>
      </c>
      <c r="F390" s="17" t="str">
        <f>$Q$15</f>
        <v>B500SP</v>
      </c>
      <c r="G390" s="18" t="s">
        <v>12</v>
      </c>
      <c r="H390" s="19" t="s">
        <v>13</v>
      </c>
      <c r="I390" s="19" t="s">
        <v>14</v>
      </c>
      <c r="J390" s="19" t="s">
        <v>15</v>
      </c>
      <c r="K390" s="19" t="s">
        <v>16</v>
      </c>
      <c r="L390" s="20" t="s">
        <v>17</v>
      </c>
      <c r="M390" s="16"/>
      <c r="N390" s="2"/>
      <c r="O390" s="21"/>
      <c r="P390" s="21"/>
      <c r="Q390" s="22"/>
      <c r="R390" s="21"/>
    </row>
    <row r="391" spans="1:19" s="5" customFormat="1" ht="19.5" customHeight="1" x14ac:dyDescent="0.2">
      <c r="B391" s="23">
        <v>1</v>
      </c>
      <c r="C391" s="24">
        <v>2</v>
      </c>
      <c r="D391" s="25">
        <v>3</v>
      </c>
      <c r="E391" s="24">
        <v>4</v>
      </c>
      <c r="F391" s="24">
        <v>5</v>
      </c>
      <c r="G391" s="24">
        <v>6</v>
      </c>
      <c r="H391" s="24">
        <v>7</v>
      </c>
      <c r="I391" s="24">
        <v>8</v>
      </c>
      <c r="J391" s="24">
        <v>9</v>
      </c>
      <c r="K391" s="24">
        <v>10</v>
      </c>
      <c r="L391" s="26">
        <v>11</v>
      </c>
      <c r="N391" s="2"/>
      <c r="O391" s="65"/>
      <c r="P391" s="65"/>
      <c r="Q391" s="65"/>
      <c r="R391" s="65"/>
      <c r="S391" s="65"/>
    </row>
    <row r="392" spans="1:19" ht="38.25" customHeight="1" x14ac:dyDescent="0.2">
      <c r="B392" s="27"/>
      <c r="C392" s="28"/>
      <c r="D392" s="28"/>
      <c r="E392" s="28"/>
      <c r="F392" s="28"/>
      <c r="G392" s="29"/>
      <c r="H392" s="28"/>
      <c r="I392" s="28"/>
      <c r="J392" s="29"/>
      <c r="K392" s="29"/>
      <c r="L392" s="30"/>
      <c r="O392" s="66"/>
      <c r="P392" s="54"/>
      <c r="Q392" s="62"/>
      <c r="R392" s="62"/>
      <c r="S392" s="62"/>
    </row>
    <row r="393" spans="1:19" ht="38.25" customHeight="1" x14ac:dyDescent="0.2">
      <c r="B393" s="31"/>
      <c r="C393" s="32"/>
      <c r="D393" s="32"/>
      <c r="E393" s="32"/>
      <c r="F393" s="32"/>
      <c r="G393" s="33"/>
      <c r="H393" s="32"/>
      <c r="I393" s="32"/>
      <c r="J393" s="33"/>
      <c r="K393" s="33"/>
      <c r="L393" s="34"/>
      <c r="O393" s="54"/>
      <c r="P393" s="54"/>
      <c r="Q393" s="62"/>
      <c r="R393" s="62"/>
      <c r="S393" s="62"/>
    </row>
    <row r="394" spans="1:19" ht="38.25" customHeight="1" x14ac:dyDescent="0.2">
      <c r="B394" s="31"/>
      <c r="C394" s="32"/>
      <c r="D394" s="32"/>
      <c r="E394" s="32"/>
      <c r="F394" s="32"/>
      <c r="G394" s="33"/>
      <c r="H394" s="32"/>
      <c r="I394" s="32"/>
      <c r="J394" s="33"/>
      <c r="K394" s="33"/>
      <c r="L394" s="34"/>
      <c r="O394" s="54"/>
      <c r="P394" s="54"/>
      <c r="Q394" s="62"/>
      <c r="R394" s="62"/>
      <c r="S394" s="62"/>
    </row>
    <row r="395" spans="1:19" ht="38.25" customHeight="1" x14ac:dyDescent="0.2">
      <c r="B395" s="31"/>
      <c r="C395" s="32"/>
      <c r="D395" s="32"/>
      <c r="E395" s="32"/>
      <c r="F395" s="32"/>
      <c r="G395" s="33"/>
      <c r="H395" s="32"/>
      <c r="I395" s="32"/>
      <c r="J395" s="33"/>
      <c r="K395" s="33"/>
      <c r="L395" s="34"/>
      <c r="O395" s="54"/>
      <c r="P395" s="54"/>
      <c r="Q395" s="63"/>
      <c r="R395" s="63"/>
      <c r="S395" s="63"/>
    </row>
    <row r="396" spans="1:19" ht="38.25" customHeight="1" x14ac:dyDescent="0.2">
      <c r="B396" s="31"/>
      <c r="C396" s="32"/>
      <c r="D396" s="32"/>
      <c r="E396" s="32"/>
      <c r="F396" s="32"/>
      <c r="G396" s="33"/>
      <c r="H396" s="32"/>
      <c r="I396" s="32"/>
      <c r="J396" s="33"/>
      <c r="K396" s="33"/>
      <c r="L396" s="34"/>
      <c r="O396" s="54"/>
      <c r="P396" s="54"/>
      <c r="Q396" s="64"/>
      <c r="R396" s="64"/>
      <c r="S396" s="64"/>
    </row>
    <row r="397" spans="1:19" ht="38.25" customHeight="1" x14ac:dyDescent="0.2">
      <c r="B397" s="31"/>
      <c r="C397" s="32"/>
      <c r="D397" s="32"/>
      <c r="E397" s="32"/>
      <c r="F397" s="32"/>
      <c r="G397" s="33"/>
      <c r="H397" s="32"/>
      <c r="I397" s="32"/>
      <c r="J397" s="33"/>
      <c r="K397" s="33"/>
      <c r="L397" s="34"/>
      <c r="O397" s="54"/>
      <c r="P397" s="54"/>
      <c r="Q397" s="62"/>
      <c r="R397" s="62"/>
      <c r="S397" s="62"/>
    </row>
    <row r="398" spans="1:19" ht="38.25" customHeight="1" x14ac:dyDescent="0.2">
      <c r="B398" s="31"/>
      <c r="C398" s="32"/>
      <c r="D398" s="32"/>
      <c r="E398" s="32"/>
      <c r="F398" s="32"/>
      <c r="G398" s="33"/>
      <c r="H398" s="32"/>
      <c r="I398" s="32"/>
      <c r="J398" s="33"/>
      <c r="K398" s="33"/>
      <c r="L398" s="34"/>
      <c r="O398" s="54"/>
      <c r="P398" s="54"/>
      <c r="Q398" s="62"/>
      <c r="R398" s="62"/>
      <c r="S398" s="62"/>
    </row>
    <row r="399" spans="1:19" ht="38.25" customHeight="1" x14ac:dyDescent="0.2">
      <c r="B399" s="31"/>
      <c r="C399" s="32"/>
      <c r="D399" s="32"/>
      <c r="E399" s="32"/>
      <c r="F399" s="32"/>
      <c r="G399" s="33"/>
      <c r="H399" s="32"/>
      <c r="I399" s="32"/>
      <c r="J399" s="33"/>
      <c r="K399" s="33"/>
      <c r="L399" s="34"/>
      <c r="O399" s="54"/>
      <c r="P399" s="54"/>
      <c r="Q399" s="62"/>
      <c r="R399" s="62"/>
      <c r="S399" s="62"/>
    </row>
    <row r="400" spans="1:19" ht="38.25" customHeight="1" x14ac:dyDescent="0.2">
      <c r="B400" s="31"/>
      <c r="C400" s="32"/>
      <c r="D400" s="32"/>
      <c r="E400" s="32"/>
      <c r="F400" s="32"/>
      <c r="G400" s="33"/>
      <c r="H400" s="32"/>
      <c r="I400" s="32"/>
      <c r="J400" s="33"/>
      <c r="K400" s="33"/>
      <c r="L400" s="34"/>
      <c r="O400" s="54"/>
      <c r="P400" s="54"/>
      <c r="Q400" s="55"/>
      <c r="R400" s="55"/>
      <c r="S400" s="55"/>
    </row>
    <row r="401" spans="1:19" ht="38.25" customHeight="1" x14ac:dyDescent="0.2">
      <c r="B401" s="31"/>
      <c r="C401" s="32"/>
      <c r="D401" s="32"/>
      <c r="E401" s="32"/>
      <c r="F401" s="32"/>
      <c r="G401" s="33"/>
      <c r="H401" s="32"/>
      <c r="I401" s="32"/>
      <c r="J401" s="33"/>
      <c r="K401" s="33"/>
      <c r="L401" s="34"/>
      <c r="O401" s="54"/>
      <c r="P401" s="54"/>
      <c r="Q401" s="55"/>
      <c r="R401" s="55"/>
      <c r="S401" s="55"/>
    </row>
    <row r="402" spans="1:19" ht="38.25" customHeight="1" x14ac:dyDescent="0.2">
      <c r="B402" s="31"/>
      <c r="C402" s="32"/>
      <c r="D402" s="32"/>
      <c r="E402" s="32"/>
      <c r="F402" s="32"/>
      <c r="G402" s="33"/>
      <c r="H402" s="32"/>
      <c r="I402" s="32"/>
      <c r="J402" s="33"/>
      <c r="K402" s="33"/>
      <c r="L402" s="34"/>
      <c r="O402" s="54"/>
      <c r="P402" s="54"/>
      <c r="Q402" s="55"/>
      <c r="R402" s="55"/>
      <c r="S402" s="55"/>
    </row>
    <row r="403" spans="1:19" ht="38.25" customHeight="1" x14ac:dyDescent="0.2">
      <c r="B403" s="31"/>
      <c r="C403" s="32"/>
      <c r="D403" s="32"/>
      <c r="E403" s="32"/>
      <c r="F403" s="32"/>
      <c r="G403" s="33"/>
      <c r="H403" s="32"/>
      <c r="I403" s="32"/>
      <c r="J403" s="33"/>
      <c r="K403" s="33"/>
      <c r="L403" s="34"/>
      <c r="O403" s="54"/>
      <c r="P403" s="54"/>
      <c r="Q403" s="55"/>
      <c r="R403" s="55"/>
      <c r="S403" s="55"/>
    </row>
    <row r="404" spans="1:19" ht="38.25" customHeight="1" x14ac:dyDescent="0.2">
      <c r="B404" s="31"/>
      <c r="C404" s="32"/>
      <c r="D404" s="32"/>
      <c r="E404" s="32"/>
      <c r="F404" s="32"/>
      <c r="G404" s="33"/>
      <c r="H404" s="32"/>
      <c r="I404" s="32"/>
      <c r="J404" s="33"/>
      <c r="K404" s="33"/>
      <c r="L404" s="34"/>
      <c r="R404" s="3"/>
      <c r="S404" s="3"/>
    </row>
    <row r="405" spans="1:19" ht="38.25" customHeight="1" x14ac:dyDescent="0.2">
      <c r="B405" s="31"/>
      <c r="C405" s="32"/>
      <c r="D405" s="32"/>
      <c r="E405" s="32"/>
      <c r="F405" s="32"/>
      <c r="G405" s="33"/>
      <c r="H405" s="32"/>
      <c r="I405" s="32"/>
      <c r="J405" s="33"/>
      <c r="K405" s="33"/>
      <c r="L405" s="34"/>
    </row>
    <row r="406" spans="1:19" ht="38.25" customHeight="1" x14ac:dyDescent="0.2">
      <c r="B406" s="31"/>
      <c r="C406" s="32"/>
      <c r="D406" s="32"/>
      <c r="E406" s="32"/>
      <c r="F406" s="32"/>
      <c r="G406" s="33"/>
      <c r="H406" s="32"/>
      <c r="I406" s="32"/>
      <c r="J406" s="33"/>
      <c r="K406" s="33"/>
      <c r="L406" s="34"/>
    </row>
    <row r="407" spans="1:19" ht="38.25" customHeight="1" x14ac:dyDescent="0.2">
      <c r="B407" s="31"/>
      <c r="C407" s="32"/>
      <c r="D407" s="32"/>
      <c r="E407" s="32"/>
      <c r="F407" s="32"/>
      <c r="G407" s="33"/>
      <c r="H407" s="32"/>
      <c r="I407" s="32"/>
      <c r="J407" s="33"/>
      <c r="K407" s="33"/>
      <c r="L407" s="34"/>
    </row>
    <row r="408" spans="1:19" ht="38.25" customHeight="1" x14ac:dyDescent="0.2">
      <c r="B408" s="31"/>
      <c r="C408" s="32"/>
      <c r="D408" s="32"/>
      <c r="E408" s="32"/>
      <c r="F408" s="32"/>
      <c r="G408" s="33"/>
      <c r="H408" s="32"/>
      <c r="I408" s="32"/>
      <c r="J408" s="33"/>
      <c r="K408" s="33"/>
      <c r="L408" s="34"/>
    </row>
    <row r="409" spans="1:19" ht="38.25" customHeight="1" x14ac:dyDescent="0.2">
      <c r="B409" s="31"/>
      <c r="C409" s="32"/>
      <c r="D409" s="32"/>
      <c r="E409" s="32"/>
      <c r="F409" s="32"/>
      <c r="G409" s="33"/>
      <c r="H409" s="32"/>
      <c r="I409" s="32"/>
      <c r="J409" s="33"/>
      <c r="K409" s="33"/>
      <c r="L409" s="34"/>
    </row>
    <row r="410" spans="1:19" ht="38.25" customHeight="1" x14ac:dyDescent="0.2">
      <c r="B410" s="31"/>
      <c r="C410" s="32"/>
      <c r="D410" s="32"/>
      <c r="E410" s="32"/>
      <c r="F410" s="32"/>
      <c r="G410" s="33"/>
      <c r="H410" s="32"/>
      <c r="I410" s="32"/>
      <c r="J410" s="33"/>
      <c r="K410" s="33"/>
      <c r="L410" s="34"/>
    </row>
    <row r="411" spans="1:19" ht="38.25" customHeight="1" x14ac:dyDescent="0.2">
      <c r="B411" s="31"/>
      <c r="C411" s="32"/>
      <c r="D411" s="32"/>
      <c r="E411" s="32"/>
      <c r="F411" s="32"/>
      <c r="G411" s="33"/>
      <c r="H411" s="32"/>
      <c r="I411" s="32"/>
      <c r="J411" s="33"/>
      <c r="K411" s="33"/>
      <c r="L411" s="34"/>
    </row>
    <row r="412" spans="1:19" ht="38.25" customHeight="1" x14ac:dyDescent="0.2">
      <c r="B412" s="31"/>
      <c r="C412" s="32"/>
      <c r="D412" s="32"/>
      <c r="E412" s="32"/>
      <c r="F412" s="32"/>
      <c r="G412" s="33"/>
      <c r="H412" s="32"/>
      <c r="I412" s="32"/>
      <c r="J412" s="33"/>
      <c r="K412" s="33"/>
      <c r="L412" s="34"/>
    </row>
    <row r="413" spans="1:19" ht="38.25" customHeight="1" x14ac:dyDescent="0.2">
      <c r="B413" s="31"/>
      <c r="C413" s="32"/>
      <c r="D413" s="32"/>
      <c r="E413" s="32"/>
      <c r="F413" s="32"/>
      <c r="G413" s="33"/>
      <c r="H413" s="32"/>
      <c r="I413" s="32"/>
      <c r="J413" s="33"/>
      <c r="K413" s="33"/>
      <c r="L413" s="34"/>
    </row>
    <row r="414" spans="1:19" ht="38.25" customHeight="1" x14ac:dyDescent="0.2">
      <c r="B414" s="35"/>
      <c r="C414" s="36"/>
      <c r="D414" s="36"/>
      <c r="E414" s="36"/>
      <c r="F414" s="36"/>
      <c r="G414" s="37"/>
      <c r="H414" s="36"/>
      <c r="I414" s="36"/>
      <c r="J414" s="37"/>
      <c r="K414" s="37"/>
      <c r="L414" s="38"/>
    </row>
    <row r="415" spans="1:19" s="8" customFormat="1" ht="24.75" customHeight="1" x14ac:dyDescent="0.2">
      <c r="A415" s="39"/>
      <c r="B415" s="56" t="str">
        <f>IF(ISBLANK($Q$12),"",$Q$12)</f>
        <v>WOLFF-III-K-18_specyfikacja</v>
      </c>
      <c r="C415" s="57"/>
      <c r="D415" s="57"/>
      <c r="E415" s="57"/>
      <c r="F415" s="57"/>
      <c r="G415" s="57"/>
      <c r="H415" s="40"/>
      <c r="I415" s="58"/>
      <c r="J415" s="58"/>
      <c r="K415" s="58"/>
      <c r="L415" s="59"/>
      <c r="M415" s="41"/>
      <c r="N415" s="2"/>
      <c r="Q415" s="9"/>
    </row>
    <row r="416" spans="1:19" ht="10.5" customHeight="1" x14ac:dyDescent="0.2">
      <c r="B416" s="60" t="str">
        <f>IF(ISBLANK(Q$19),"",Q$19)</f>
        <v/>
      </c>
      <c r="C416" s="61"/>
      <c r="D416" s="61"/>
      <c r="E416" s="61"/>
      <c r="F416" s="61"/>
      <c r="G416" s="61"/>
      <c r="H416" s="61"/>
      <c r="I416" s="61"/>
      <c r="J416" s="61"/>
      <c r="K416" s="61"/>
      <c r="L416" s="61"/>
    </row>
    <row r="417" spans="1:19" ht="12.75" customHeight="1" x14ac:dyDescent="0.2"/>
    <row r="418" spans="1:19" s="8" customFormat="1" ht="30" customHeight="1" x14ac:dyDescent="0.2">
      <c r="A418" s="4"/>
      <c r="B418" s="82" t="s">
        <v>0</v>
      </c>
      <c r="C418" s="83"/>
      <c r="D418" s="84" t="str">
        <f>$Q$8</f>
        <v>BALICE - budynki grupy WOLFF ul.Spacerowa 5</v>
      </c>
      <c r="E418" s="85"/>
      <c r="F418" s="85"/>
      <c r="G418" s="85"/>
      <c r="H418" s="85"/>
      <c r="I418" s="85"/>
      <c r="J418" s="86"/>
      <c r="K418" s="87"/>
      <c r="L418" s="88"/>
      <c r="M418" s="5"/>
      <c r="N418" s="2"/>
      <c r="O418" s="6"/>
      <c r="P418" s="6"/>
      <c r="Q418" s="7"/>
      <c r="R418" s="6"/>
    </row>
    <row r="419" spans="1:19" s="8" customFormat="1" ht="19.5" customHeight="1" x14ac:dyDescent="0.2">
      <c r="A419" s="4"/>
      <c r="B419" s="91" t="s">
        <v>1</v>
      </c>
      <c r="C419" s="92"/>
      <c r="D419" s="93" t="str">
        <f>$Q$9</f>
        <v>Biuro-zbrojenie stropodachu</v>
      </c>
      <c r="E419" s="93"/>
      <c r="F419" s="93"/>
      <c r="G419" s="93"/>
      <c r="H419" s="93"/>
      <c r="I419" s="93"/>
      <c r="J419" s="94"/>
      <c r="K419" s="89"/>
      <c r="L419" s="90"/>
      <c r="M419" s="5"/>
      <c r="N419" s="2"/>
      <c r="Q419" s="9"/>
    </row>
    <row r="420" spans="1:19" s="8" customFormat="1" ht="19.5" customHeight="1" x14ac:dyDescent="0.2">
      <c r="A420" s="4"/>
      <c r="B420" s="67" t="str">
        <f>$Q$11</f>
        <v>2025-09-20</v>
      </c>
      <c r="C420" s="68"/>
      <c r="D420" s="69" t="s">
        <v>2</v>
      </c>
      <c r="E420" s="70"/>
      <c r="F420" s="71" t="str">
        <f>$Q$10</f>
        <v>WOLFF-III-K-18</v>
      </c>
      <c r="G420" s="72"/>
      <c r="H420" s="72"/>
      <c r="I420" s="72"/>
      <c r="J420" s="73"/>
      <c r="K420" s="10">
        <f>(ROW(A420)-4)/32+1</f>
        <v>14</v>
      </c>
      <c r="L420" s="11">
        <f>$Q$13</f>
        <v>2</v>
      </c>
      <c r="M420" s="5"/>
      <c r="N420" s="2"/>
      <c r="Q420" s="9"/>
    </row>
    <row r="421" spans="1:19" s="8" customFormat="1" ht="42" customHeight="1" x14ac:dyDescent="0.2">
      <c r="A421" s="5"/>
      <c r="B421" s="74" t="s">
        <v>3</v>
      </c>
      <c r="C421" s="76" t="s">
        <v>4</v>
      </c>
      <c r="D421" s="78" t="s">
        <v>5</v>
      </c>
      <c r="E421" s="12" t="s">
        <v>6</v>
      </c>
      <c r="F421" s="13" t="s">
        <v>6</v>
      </c>
      <c r="G421" s="14" t="s">
        <v>7</v>
      </c>
      <c r="H421" s="80" t="s">
        <v>8</v>
      </c>
      <c r="I421" s="81"/>
      <c r="J421" s="14" t="s">
        <v>9</v>
      </c>
      <c r="K421" s="14" t="s">
        <v>10</v>
      </c>
      <c r="L421" s="15" t="s">
        <v>11</v>
      </c>
      <c r="M421" s="5"/>
      <c r="N421" s="2"/>
      <c r="Q421" s="9"/>
    </row>
    <row r="422" spans="1:19" s="8" customFormat="1" ht="22.5" customHeight="1" x14ac:dyDescent="0.2">
      <c r="A422" s="16"/>
      <c r="B422" s="75"/>
      <c r="C422" s="77"/>
      <c r="D422" s="79"/>
      <c r="E422" s="17" t="str">
        <f>$Q$14</f>
        <v>B500SP</v>
      </c>
      <c r="F422" s="17" t="str">
        <f>$Q$15</f>
        <v>B500SP</v>
      </c>
      <c r="G422" s="18" t="s">
        <v>12</v>
      </c>
      <c r="H422" s="19" t="s">
        <v>13</v>
      </c>
      <c r="I422" s="19" t="s">
        <v>14</v>
      </c>
      <c r="J422" s="19" t="s">
        <v>15</v>
      </c>
      <c r="K422" s="19" t="s">
        <v>16</v>
      </c>
      <c r="L422" s="20" t="s">
        <v>17</v>
      </c>
      <c r="M422" s="16"/>
      <c r="N422" s="2"/>
      <c r="O422" s="21"/>
      <c r="P422" s="21"/>
      <c r="Q422" s="22"/>
      <c r="R422" s="21"/>
    </row>
    <row r="423" spans="1:19" s="5" customFormat="1" ht="19.5" customHeight="1" x14ac:dyDescent="0.2">
      <c r="B423" s="23">
        <v>1</v>
      </c>
      <c r="C423" s="24">
        <v>2</v>
      </c>
      <c r="D423" s="25">
        <v>3</v>
      </c>
      <c r="E423" s="24">
        <v>4</v>
      </c>
      <c r="F423" s="24">
        <v>5</v>
      </c>
      <c r="G423" s="24">
        <v>6</v>
      </c>
      <c r="H423" s="24">
        <v>7</v>
      </c>
      <c r="I423" s="24">
        <v>8</v>
      </c>
      <c r="J423" s="24">
        <v>9</v>
      </c>
      <c r="K423" s="24">
        <v>10</v>
      </c>
      <c r="L423" s="26">
        <v>11</v>
      </c>
      <c r="N423" s="2"/>
      <c r="O423" s="65"/>
      <c r="P423" s="65"/>
      <c r="Q423" s="65"/>
      <c r="R423" s="65"/>
      <c r="S423" s="65"/>
    </row>
    <row r="424" spans="1:19" ht="38.25" customHeight="1" x14ac:dyDescent="0.2">
      <c r="B424" s="27"/>
      <c r="C424" s="28"/>
      <c r="D424" s="28"/>
      <c r="E424" s="28"/>
      <c r="F424" s="28"/>
      <c r="G424" s="29"/>
      <c r="H424" s="28"/>
      <c r="I424" s="28"/>
      <c r="J424" s="29"/>
      <c r="K424" s="29"/>
      <c r="L424" s="30"/>
      <c r="O424" s="66"/>
      <c r="P424" s="54"/>
      <c r="Q424" s="62"/>
      <c r="R424" s="62"/>
      <c r="S424" s="62"/>
    </row>
    <row r="425" spans="1:19" ht="38.25" customHeight="1" x14ac:dyDescent="0.2">
      <c r="B425" s="31"/>
      <c r="C425" s="32"/>
      <c r="D425" s="32"/>
      <c r="E425" s="32"/>
      <c r="F425" s="32"/>
      <c r="G425" s="33"/>
      <c r="H425" s="32"/>
      <c r="I425" s="32"/>
      <c r="J425" s="33"/>
      <c r="K425" s="33"/>
      <c r="L425" s="34"/>
      <c r="O425" s="54"/>
      <c r="P425" s="54"/>
      <c r="Q425" s="62"/>
      <c r="R425" s="62"/>
      <c r="S425" s="62"/>
    </row>
    <row r="426" spans="1:19" ht="38.25" customHeight="1" x14ac:dyDescent="0.2">
      <c r="B426" s="31"/>
      <c r="C426" s="32"/>
      <c r="D426" s="32"/>
      <c r="E426" s="32"/>
      <c r="F426" s="32"/>
      <c r="G426" s="33"/>
      <c r="H426" s="32"/>
      <c r="I426" s="32"/>
      <c r="J426" s="33"/>
      <c r="K426" s="33"/>
      <c r="L426" s="34"/>
      <c r="O426" s="54"/>
      <c r="P426" s="54"/>
      <c r="Q426" s="62"/>
      <c r="R426" s="62"/>
      <c r="S426" s="62"/>
    </row>
    <row r="427" spans="1:19" ht="38.25" customHeight="1" x14ac:dyDescent="0.2">
      <c r="B427" s="31"/>
      <c r="C427" s="32"/>
      <c r="D427" s="32"/>
      <c r="E427" s="32"/>
      <c r="F427" s="32"/>
      <c r="G427" s="33"/>
      <c r="H427" s="32"/>
      <c r="I427" s="32"/>
      <c r="J427" s="33"/>
      <c r="K427" s="33"/>
      <c r="L427" s="34"/>
      <c r="O427" s="54"/>
      <c r="P427" s="54"/>
      <c r="Q427" s="63"/>
      <c r="R427" s="63"/>
      <c r="S427" s="63"/>
    </row>
    <row r="428" spans="1:19" ht="38.25" customHeight="1" x14ac:dyDescent="0.2">
      <c r="B428" s="31"/>
      <c r="C428" s="32"/>
      <c r="D428" s="32"/>
      <c r="E428" s="32"/>
      <c r="F428" s="32"/>
      <c r="G428" s="33"/>
      <c r="H428" s="32"/>
      <c r="I428" s="32"/>
      <c r="J428" s="33"/>
      <c r="K428" s="33"/>
      <c r="L428" s="34"/>
      <c r="O428" s="54"/>
      <c r="P428" s="54"/>
      <c r="Q428" s="64"/>
      <c r="R428" s="64"/>
      <c r="S428" s="64"/>
    </row>
    <row r="429" spans="1:19" ht="38.25" customHeight="1" x14ac:dyDescent="0.2">
      <c r="B429" s="31"/>
      <c r="C429" s="32"/>
      <c r="D429" s="32"/>
      <c r="E429" s="32"/>
      <c r="F429" s="32"/>
      <c r="G429" s="33"/>
      <c r="H429" s="32"/>
      <c r="I429" s="32"/>
      <c r="J429" s="33"/>
      <c r="K429" s="33"/>
      <c r="L429" s="34"/>
      <c r="O429" s="54"/>
      <c r="P429" s="54"/>
      <c r="Q429" s="62"/>
      <c r="R429" s="62"/>
      <c r="S429" s="62"/>
    </row>
    <row r="430" spans="1:19" ht="38.25" customHeight="1" x14ac:dyDescent="0.2">
      <c r="B430" s="31"/>
      <c r="C430" s="32"/>
      <c r="D430" s="32"/>
      <c r="E430" s="32"/>
      <c r="F430" s="32"/>
      <c r="G430" s="33"/>
      <c r="H430" s="32"/>
      <c r="I430" s="32"/>
      <c r="J430" s="33"/>
      <c r="K430" s="33"/>
      <c r="L430" s="34"/>
      <c r="O430" s="54"/>
      <c r="P430" s="54"/>
      <c r="Q430" s="62"/>
      <c r="R430" s="62"/>
      <c r="S430" s="62"/>
    </row>
    <row r="431" spans="1:19" ht="38.25" customHeight="1" x14ac:dyDescent="0.2">
      <c r="B431" s="31"/>
      <c r="C431" s="32"/>
      <c r="D431" s="32"/>
      <c r="E431" s="32"/>
      <c r="F431" s="32"/>
      <c r="G431" s="33"/>
      <c r="H431" s="32"/>
      <c r="I431" s="32"/>
      <c r="J431" s="33"/>
      <c r="K431" s="33"/>
      <c r="L431" s="34"/>
      <c r="O431" s="54"/>
      <c r="P431" s="54"/>
      <c r="Q431" s="62"/>
      <c r="R431" s="62"/>
      <c r="S431" s="62"/>
    </row>
    <row r="432" spans="1:19" ht="38.25" customHeight="1" x14ac:dyDescent="0.2">
      <c r="B432" s="31"/>
      <c r="C432" s="32"/>
      <c r="D432" s="32"/>
      <c r="E432" s="32"/>
      <c r="F432" s="32"/>
      <c r="G432" s="33"/>
      <c r="H432" s="32"/>
      <c r="I432" s="32"/>
      <c r="J432" s="33"/>
      <c r="K432" s="33"/>
      <c r="L432" s="34"/>
      <c r="O432" s="54"/>
      <c r="P432" s="54"/>
      <c r="Q432" s="55"/>
      <c r="R432" s="55"/>
      <c r="S432" s="55"/>
    </row>
    <row r="433" spans="1:19" ht="38.25" customHeight="1" x14ac:dyDescent="0.2">
      <c r="B433" s="31"/>
      <c r="C433" s="32"/>
      <c r="D433" s="32"/>
      <c r="E433" s="32"/>
      <c r="F433" s="32"/>
      <c r="G433" s="33"/>
      <c r="H433" s="32"/>
      <c r="I433" s="32"/>
      <c r="J433" s="33"/>
      <c r="K433" s="33"/>
      <c r="L433" s="34"/>
      <c r="O433" s="54"/>
      <c r="P433" s="54"/>
      <c r="Q433" s="55"/>
      <c r="R433" s="55"/>
      <c r="S433" s="55"/>
    </row>
    <row r="434" spans="1:19" ht="38.25" customHeight="1" x14ac:dyDescent="0.2">
      <c r="B434" s="31"/>
      <c r="C434" s="32"/>
      <c r="D434" s="32"/>
      <c r="E434" s="32"/>
      <c r="F434" s="32"/>
      <c r="G434" s="33"/>
      <c r="H434" s="32"/>
      <c r="I434" s="32"/>
      <c r="J434" s="33"/>
      <c r="K434" s="33"/>
      <c r="L434" s="34"/>
      <c r="O434" s="54"/>
      <c r="P434" s="54"/>
      <c r="Q434" s="55"/>
      <c r="R434" s="55"/>
      <c r="S434" s="55"/>
    </row>
    <row r="435" spans="1:19" ht="38.25" customHeight="1" x14ac:dyDescent="0.2">
      <c r="B435" s="31"/>
      <c r="C435" s="32"/>
      <c r="D435" s="32"/>
      <c r="E435" s="32"/>
      <c r="F435" s="32"/>
      <c r="G435" s="33"/>
      <c r="H435" s="32"/>
      <c r="I435" s="32"/>
      <c r="J435" s="33"/>
      <c r="K435" s="33"/>
      <c r="L435" s="34"/>
      <c r="O435" s="54"/>
      <c r="P435" s="54"/>
      <c r="Q435" s="55"/>
      <c r="R435" s="55"/>
      <c r="S435" s="55"/>
    </row>
    <row r="436" spans="1:19" ht="38.25" customHeight="1" x14ac:dyDescent="0.2">
      <c r="B436" s="31"/>
      <c r="C436" s="32"/>
      <c r="D436" s="32"/>
      <c r="E436" s="32"/>
      <c r="F436" s="32"/>
      <c r="G436" s="33"/>
      <c r="H436" s="32"/>
      <c r="I436" s="32"/>
      <c r="J436" s="33"/>
      <c r="K436" s="33"/>
      <c r="L436" s="34"/>
      <c r="R436" s="3"/>
      <c r="S436" s="3"/>
    </row>
    <row r="437" spans="1:19" ht="38.25" customHeight="1" x14ac:dyDescent="0.2">
      <c r="B437" s="31"/>
      <c r="C437" s="32"/>
      <c r="D437" s="32"/>
      <c r="E437" s="32"/>
      <c r="F437" s="32"/>
      <c r="G437" s="33"/>
      <c r="H437" s="32"/>
      <c r="I437" s="32"/>
      <c r="J437" s="33"/>
      <c r="K437" s="33"/>
      <c r="L437" s="34"/>
    </row>
    <row r="438" spans="1:19" ht="38.25" customHeight="1" x14ac:dyDescent="0.2">
      <c r="B438" s="31"/>
      <c r="C438" s="32"/>
      <c r="D438" s="32"/>
      <c r="E438" s="32"/>
      <c r="F438" s="32"/>
      <c r="G438" s="33"/>
      <c r="H438" s="32"/>
      <c r="I438" s="32"/>
      <c r="J438" s="33"/>
      <c r="K438" s="33"/>
      <c r="L438" s="34"/>
    </row>
    <row r="439" spans="1:19" ht="38.25" customHeight="1" x14ac:dyDescent="0.2">
      <c r="B439" s="31"/>
      <c r="C439" s="32"/>
      <c r="D439" s="32"/>
      <c r="E439" s="32"/>
      <c r="F439" s="32"/>
      <c r="G439" s="33"/>
      <c r="H439" s="32"/>
      <c r="I439" s="32"/>
      <c r="J439" s="33"/>
      <c r="K439" s="33"/>
      <c r="L439" s="34"/>
    </row>
    <row r="440" spans="1:19" ht="38.25" customHeight="1" x14ac:dyDescent="0.2">
      <c r="B440" s="31"/>
      <c r="C440" s="32"/>
      <c r="D440" s="32"/>
      <c r="E440" s="32"/>
      <c r="F440" s="32"/>
      <c r="G440" s="33"/>
      <c r="H440" s="32"/>
      <c r="I440" s="32"/>
      <c r="J440" s="33"/>
      <c r="K440" s="33"/>
      <c r="L440" s="34"/>
    </row>
    <row r="441" spans="1:19" ht="38.25" customHeight="1" x14ac:dyDescent="0.2">
      <c r="B441" s="31"/>
      <c r="C441" s="32"/>
      <c r="D441" s="32"/>
      <c r="E441" s="32"/>
      <c r="F441" s="32"/>
      <c r="G441" s="33"/>
      <c r="H441" s="32"/>
      <c r="I441" s="32"/>
      <c r="J441" s="33"/>
      <c r="K441" s="33"/>
      <c r="L441" s="34"/>
    </row>
    <row r="442" spans="1:19" ht="38.25" customHeight="1" x14ac:dyDescent="0.2">
      <c r="B442" s="31"/>
      <c r="C442" s="32"/>
      <c r="D442" s="32"/>
      <c r="E442" s="32"/>
      <c r="F442" s="32"/>
      <c r="G442" s="33"/>
      <c r="H442" s="32"/>
      <c r="I442" s="32"/>
      <c r="J442" s="33"/>
      <c r="K442" s="33"/>
      <c r="L442" s="34"/>
    </row>
    <row r="443" spans="1:19" ht="38.25" customHeight="1" x14ac:dyDescent="0.2">
      <c r="B443" s="31"/>
      <c r="C443" s="32"/>
      <c r="D443" s="32"/>
      <c r="E443" s="32"/>
      <c r="F443" s="32"/>
      <c r="G443" s="33"/>
      <c r="H443" s="32"/>
      <c r="I443" s="32"/>
      <c r="J443" s="33"/>
      <c r="K443" s="33"/>
      <c r="L443" s="34"/>
    </row>
    <row r="444" spans="1:19" ht="38.25" customHeight="1" x14ac:dyDescent="0.2">
      <c r="B444" s="31"/>
      <c r="C444" s="32"/>
      <c r="D444" s="32"/>
      <c r="E444" s="32"/>
      <c r="F444" s="32"/>
      <c r="G444" s="33"/>
      <c r="H444" s="32"/>
      <c r="I444" s="32"/>
      <c r="J444" s="33"/>
      <c r="K444" s="33"/>
      <c r="L444" s="34"/>
    </row>
    <row r="445" spans="1:19" ht="38.25" customHeight="1" x14ac:dyDescent="0.2">
      <c r="B445" s="31"/>
      <c r="C445" s="32"/>
      <c r="D445" s="32"/>
      <c r="E445" s="32"/>
      <c r="F445" s="32"/>
      <c r="G445" s="33"/>
      <c r="H445" s="32"/>
      <c r="I445" s="32"/>
      <c r="J445" s="33"/>
      <c r="K445" s="33"/>
      <c r="L445" s="34"/>
    </row>
    <row r="446" spans="1:19" ht="38.25" customHeight="1" x14ac:dyDescent="0.2">
      <c r="B446" s="35"/>
      <c r="C446" s="36"/>
      <c r="D446" s="36"/>
      <c r="E446" s="36"/>
      <c r="F446" s="36"/>
      <c r="G446" s="37"/>
      <c r="H446" s="36"/>
      <c r="I446" s="36"/>
      <c r="J446" s="37"/>
      <c r="K446" s="37"/>
      <c r="L446" s="38"/>
    </row>
    <row r="447" spans="1:19" s="8" customFormat="1" ht="24.75" customHeight="1" x14ac:dyDescent="0.2">
      <c r="A447" s="39"/>
      <c r="B447" s="56" t="str">
        <f>IF(ISBLANK($Q$12),"",$Q$12)</f>
        <v>WOLFF-III-K-18_specyfikacja</v>
      </c>
      <c r="C447" s="57"/>
      <c r="D447" s="57"/>
      <c r="E447" s="57"/>
      <c r="F447" s="57"/>
      <c r="G447" s="57"/>
      <c r="H447" s="40"/>
      <c r="I447" s="58"/>
      <c r="J447" s="58"/>
      <c r="K447" s="58"/>
      <c r="L447" s="59"/>
      <c r="M447" s="41"/>
      <c r="N447" s="2"/>
      <c r="Q447" s="9"/>
    </row>
    <row r="448" spans="1:19" ht="10.5" customHeight="1" x14ac:dyDescent="0.2">
      <c r="B448" s="60" t="str">
        <f>IF(ISBLANK(Q$19),"",Q$19)</f>
        <v/>
      </c>
      <c r="C448" s="61"/>
      <c r="D448" s="61"/>
      <c r="E448" s="61"/>
      <c r="F448" s="61"/>
      <c r="G448" s="61"/>
      <c r="H448" s="61"/>
      <c r="I448" s="61"/>
      <c r="J448" s="61"/>
      <c r="K448" s="61"/>
      <c r="L448" s="61"/>
    </row>
    <row r="449" spans="1:19" ht="12.75" customHeight="1" x14ac:dyDescent="0.2"/>
    <row r="450" spans="1:19" s="8" customFormat="1" ht="30" customHeight="1" x14ac:dyDescent="0.2">
      <c r="A450" s="4"/>
      <c r="B450" s="82" t="s">
        <v>0</v>
      </c>
      <c r="C450" s="83"/>
      <c r="D450" s="84" t="str">
        <f>$Q$8</f>
        <v>BALICE - budynki grupy WOLFF ul.Spacerowa 5</v>
      </c>
      <c r="E450" s="85"/>
      <c r="F450" s="85"/>
      <c r="G450" s="85"/>
      <c r="H450" s="85"/>
      <c r="I450" s="85"/>
      <c r="J450" s="86"/>
      <c r="K450" s="87"/>
      <c r="L450" s="88"/>
      <c r="M450" s="5"/>
      <c r="N450" s="2"/>
      <c r="O450" s="6"/>
      <c r="P450" s="6"/>
      <c r="Q450" s="7"/>
      <c r="R450" s="6"/>
    </row>
    <row r="451" spans="1:19" s="8" customFormat="1" ht="19.5" customHeight="1" x14ac:dyDescent="0.2">
      <c r="A451" s="4"/>
      <c r="B451" s="91" t="s">
        <v>1</v>
      </c>
      <c r="C451" s="92"/>
      <c r="D451" s="93" t="str">
        <f>$Q$9</f>
        <v>Biuro-zbrojenie stropodachu</v>
      </c>
      <c r="E451" s="93"/>
      <c r="F451" s="93"/>
      <c r="G451" s="93"/>
      <c r="H451" s="93"/>
      <c r="I451" s="93"/>
      <c r="J451" s="94"/>
      <c r="K451" s="89"/>
      <c r="L451" s="90"/>
      <c r="M451" s="5"/>
      <c r="N451" s="2"/>
      <c r="Q451" s="9"/>
    </row>
    <row r="452" spans="1:19" s="8" customFormat="1" ht="19.5" customHeight="1" x14ac:dyDescent="0.2">
      <c r="A452" s="4"/>
      <c r="B452" s="67" t="str">
        <f>$Q$11</f>
        <v>2025-09-20</v>
      </c>
      <c r="C452" s="68"/>
      <c r="D452" s="69" t="s">
        <v>2</v>
      </c>
      <c r="E452" s="70"/>
      <c r="F452" s="71" t="str">
        <f>$Q$10</f>
        <v>WOLFF-III-K-18</v>
      </c>
      <c r="G452" s="72"/>
      <c r="H452" s="72"/>
      <c r="I452" s="72"/>
      <c r="J452" s="73"/>
      <c r="K452" s="10">
        <f>(ROW(A452)-4)/32+1</f>
        <v>15</v>
      </c>
      <c r="L452" s="11">
        <f>$Q$13</f>
        <v>2</v>
      </c>
      <c r="M452" s="5"/>
      <c r="N452" s="2"/>
      <c r="Q452" s="9"/>
    </row>
    <row r="453" spans="1:19" s="8" customFormat="1" ht="42" customHeight="1" x14ac:dyDescent="0.2">
      <c r="A453" s="5"/>
      <c r="B453" s="74" t="s">
        <v>3</v>
      </c>
      <c r="C453" s="76" t="s">
        <v>4</v>
      </c>
      <c r="D453" s="78" t="s">
        <v>5</v>
      </c>
      <c r="E453" s="12" t="s">
        <v>6</v>
      </c>
      <c r="F453" s="13" t="s">
        <v>6</v>
      </c>
      <c r="G453" s="14" t="s">
        <v>7</v>
      </c>
      <c r="H453" s="80" t="s">
        <v>8</v>
      </c>
      <c r="I453" s="81"/>
      <c r="J453" s="14" t="s">
        <v>9</v>
      </c>
      <c r="K453" s="14" t="s">
        <v>10</v>
      </c>
      <c r="L453" s="15" t="s">
        <v>11</v>
      </c>
      <c r="M453" s="5"/>
      <c r="N453" s="2"/>
      <c r="Q453" s="9"/>
    </row>
    <row r="454" spans="1:19" s="8" customFormat="1" ht="22.5" customHeight="1" x14ac:dyDescent="0.2">
      <c r="A454" s="16"/>
      <c r="B454" s="75"/>
      <c r="C454" s="77"/>
      <c r="D454" s="79"/>
      <c r="E454" s="17" t="str">
        <f>$Q$14</f>
        <v>B500SP</v>
      </c>
      <c r="F454" s="17" t="str">
        <f>$Q$15</f>
        <v>B500SP</v>
      </c>
      <c r="G454" s="18" t="s">
        <v>12</v>
      </c>
      <c r="H454" s="19" t="s">
        <v>13</v>
      </c>
      <c r="I454" s="19" t="s">
        <v>14</v>
      </c>
      <c r="J454" s="19" t="s">
        <v>15</v>
      </c>
      <c r="K454" s="19" t="s">
        <v>16</v>
      </c>
      <c r="L454" s="20" t="s">
        <v>17</v>
      </c>
      <c r="M454" s="16"/>
      <c r="N454" s="2"/>
      <c r="O454" s="21"/>
      <c r="P454" s="21"/>
      <c r="Q454" s="22"/>
      <c r="R454" s="21"/>
    </row>
    <row r="455" spans="1:19" s="5" customFormat="1" ht="19.5" customHeight="1" x14ac:dyDescent="0.2">
      <c r="B455" s="23">
        <v>1</v>
      </c>
      <c r="C455" s="24">
        <v>2</v>
      </c>
      <c r="D455" s="25">
        <v>3</v>
      </c>
      <c r="E455" s="24">
        <v>4</v>
      </c>
      <c r="F455" s="24">
        <v>5</v>
      </c>
      <c r="G455" s="24">
        <v>6</v>
      </c>
      <c r="H455" s="24">
        <v>7</v>
      </c>
      <c r="I455" s="24">
        <v>8</v>
      </c>
      <c r="J455" s="24">
        <v>9</v>
      </c>
      <c r="K455" s="24">
        <v>10</v>
      </c>
      <c r="L455" s="26">
        <v>11</v>
      </c>
      <c r="N455" s="2"/>
      <c r="O455" s="65"/>
      <c r="P455" s="65"/>
      <c r="Q455" s="65"/>
      <c r="R455" s="65"/>
      <c r="S455" s="65"/>
    </row>
    <row r="456" spans="1:19" ht="38.25" customHeight="1" x14ac:dyDescent="0.2">
      <c r="B456" s="27"/>
      <c r="C456" s="28"/>
      <c r="D456" s="28"/>
      <c r="E456" s="28"/>
      <c r="F456" s="28"/>
      <c r="G456" s="29"/>
      <c r="H456" s="28"/>
      <c r="I456" s="28"/>
      <c r="J456" s="29"/>
      <c r="K456" s="29"/>
      <c r="L456" s="30"/>
      <c r="O456" s="66"/>
      <c r="P456" s="54"/>
      <c r="Q456" s="62"/>
      <c r="R456" s="62"/>
      <c r="S456" s="62"/>
    </row>
    <row r="457" spans="1:19" ht="38.25" customHeight="1" x14ac:dyDescent="0.2">
      <c r="B457" s="31"/>
      <c r="C457" s="32"/>
      <c r="D457" s="32"/>
      <c r="E457" s="32"/>
      <c r="F457" s="32"/>
      <c r="G457" s="33"/>
      <c r="H457" s="32"/>
      <c r="I457" s="32"/>
      <c r="J457" s="33"/>
      <c r="K457" s="33"/>
      <c r="L457" s="34"/>
      <c r="O457" s="54"/>
      <c r="P457" s="54"/>
      <c r="Q457" s="62"/>
      <c r="R457" s="62"/>
      <c r="S457" s="62"/>
    </row>
    <row r="458" spans="1:19" ht="38.25" customHeight="1" x14ac:dyDescent="0.2">
      <c r="B458" s="31"/>
      <c r="C458" s="32"/>
      <c r="D458" s="32"/>
      <c r="E458" s="32"/>
      <c r="F458" s="32"/>
      <c r="G458" s="33"/>
      <c r="H458" s="32"/>
      <c r="I458" s="32"/>
      <c r="J458" s="33"/>
      <c r="K458" s="33"/>
      <c r="L458" s="34"/>
      <c r="O458" s="54"/>
      <c r="P458" s="54"/>
      <c r="Q458" s="62"/>
      <c r="R458" s="62"/>
      <c r="S458" s="62"/>
    </row>
    <row r="459" spans="1:19" ht="38.25" customHeight="1" x14ac:dyDescent="0.2">
      <c r="B459" s="31"/>
      <c r="C459" s="32"/>
      <c r="D459" s="32"/>
      <c r="E459" s="32"/>
      <c r="F459" s="32"/>
      <c r="G459" s="33"/>
      <c r="H459" s="32"/>
      <c r="I459" s="32"/>
      <c r="J459" s="33"/>
      <c r="K459" s="33"/>
      <c r="L459" s="34"/>
      <c r="O459" s="54"/>
      <c r="P459" s="54"/>
      <c r="Q459" s="63"/>
      <c r="R459" s="63"/>
      <c r="S459" s="63"/>
    </row>
    <row r="460" spans="1:19" ht="38.25" customHeight="1" x14ac:dyDescent="0.2">
      <c r="B460" s="31"/>
      <c r="C460" s="32"/>
      <c r="D460" s="32"/>
      <c r="E460" s="32"/>
      <c r="F460" s="32"/>
      <c r="G460" s="33"/>
      <c r="H460" s="32"/>
      <c r="I460" s="32"/>
      <c r="J460" s="33"/>
      <c r="K460" s="33"/>
      <c r="L460" s="34"/>
      <c r="O460" s="54"/>
      <c r="P460" s="54"/>
      <c r="Q460" s="64"/>
      <c r="R460" s="64"/>
      <c r="S460" s="64"/>
    </row>
    <row r="461" spans="1:19" ht="38.25" customHeight="1" x14ac:dyDescent="0.2">
      <c r="B461" s="31"/>
      <c r="C461" s="32"/>
      <c r="D461" s="32"/>
      <c r="E461" s="32"/>
      <c r="F461" s="32"/>
      <c r="G461" s="33"/>
      <c r="H461" s="32"/>
      <c r="I461" s="32"/>
      <c r="J461" s="33"/>
      <c r="K461" s="33"/>
      <c r="L461" s="34"/>
      <c r="O461" s="54"/>
      <c r="P461" s="54"/>
      <c r="Q461" s="62"/>
      <c r="R461" s="62"/>
      <c r="S461" s="62"/>
    </row>
    <row r="462" spans="1:19" ht="38.25" customHeight="1" x14ac:dyDescent="0.2">
      <c r="B462" s="31"/>
      <c r="C462" s="32"/>
      <c r="D462" s="32"/>
      <c r="E462" s="32"/>
      <c r="F462" s="32"/>
      <c r="G462" s="33"/>
      <c r="H462" s="32"/>
      <c r="I462" s="32"/>
      <c r="J462" s="33"/>
      <c r="K462" s="33"/>
      <c r="L462" s="34"/>
      <c r="O462" s="54"/>
      <c r="P462" s="54"/>
      <c r="Q462" s="62"/>
      <c r="R462" s="62"/>
      <c r="S462" s="62"/>
    </row>
    <row r="463" spans="1:19" ht="38.25" customHeight="1" x14ac:dyDescent="0.2">
      <c r="B463" s="31"/>
      <c r="C463" s="32"/>
      <c r="D463" s="32"/>
      <c r="E463" s="32"/>
      <c r="F463" s="32"/>
      <c r="G463" s="33"/>
      <c r="H463" s="32"/>
      <c r="I463" s="32"/>
      <c r="J463" s="33"/>
      <c r="K463" s="33"/>
      <c r="L463" s="34"/>
      <c r="O463" s="54"/>
      <c r="P463" s="54"/>
      <c r="Q463" s="62"/>
      <c r="R463" s="62"/>
      <c r="S463" s="62"/>
    </row>
    <row r="464" spans="1:19" ht="38.25" customHeight="1" x14ac:dyDescent="0.2">
      <c r="B464" s="31"/>
      <c r="C464" s="32"/>
      <c r="D464" s="32"/>
      <c r="E464" s="32"/>
      <c r="F464" s="32"/>
      <c r="G464" s="33"/>
      <c r="H464" s="32"/>
      <c r="I464" s="32"/>
      <c r="J464" s="33"/>
      <c r="K464" s="33"/>
      <c r="L464" s="34"/>
      <c r="O464" s="54"/>
      <c r="P464" s="54"/>
      <c r="Q464" s="55"/>
      <c r="R464" s="55"/>
      <c r="S464" s="55"/>
    </row>
    <row r="465" spans="1:19" ht="38.25" customHeight="1" x14ac:dyDescent="0.2">
      <c r="B465" s="31"/>
      <c r="C465" s="32"/>
      <c r="D465" s="32"/>
      <c r="E465" s="32"/>
      <c r="F465" s="32"/>
      <c r="G465" s="33"/>
      <c r="H465" s="32"/>
      <c r="I465" s="32"/>
      <c r="J465" s="33"/>
      <c r="K465" s="33"/>
      <c r="L465" s="34"/>
      <c r="O465" s="54"/>
      <c r="P465" s="54"/>
      <c r="Q465" s="55"/>
      <c r="R465" s="55"/>
      <c r="S465" s="55"/>
    </row>
    <row r="466" spans="1:19" ht="38.25" customHeight="1" x14ac:dyDescent="0.2">
      <c r="B466" s="31"/>
      <c r="C466" s="32"/>
      <c r="D466" s="32"/>
      <c r="E466" s="32"/>
      <c r="F466" s="32"/>
      <c r="G466" s="33"/>
      <c r="H466" s="32"/>
      <c r="I466" s="32"/>
      <c r="J466" s="33"/>
      <c r="K466" s="33"/>
      <c r="L466" s="34"/>
      <c r="O466" s="54"/>
      <c r="P466" s="54"/>
      <c r="Q466" s="55"/>
      <c r="R466" s="55"/>
      <c r="S466" s="55"/>
    </row>
    <row r="467" spans="1:19" ht="38.25" customHeight="1" x14ac:dyDescent="0.2">
      <c r="B467" s="31"/>
      <c r="C467" s="32"/>
      <c r="D467" s="32"/>
      <c r="E467" s="32"/>
      <c r="F467" s="32"/>
      <c r="G467" s="33"/>
      <c r="H467" s="32"/>
      <c r="I467" s="32"/>
      <c r="J467" s="33"/>
      <c r="K467" s="33"/>
      <c r="L467" s="34"/>
      <c r="O467" s="54"/>
      <c r="P467" s="54"/>
      <c r="Q467" s="55"/>
      <c r="R467" s="55"/>
      <c r="S467" s="55"/>
    </row>
    <row r="468" spans="1:19" ht="38.25" customHeight="1" x14ac:dyDescent="0.2">
      <c r="B468" s="31"/>
      <c r="C468" s="32"/>
      <c r="D468" s="32"/>
      <c r="E468" s="32"/>
      <c r="F468" s="32"/>
      <c r="G468" s="33"/>
      <c r="H468" s="32"/>
      <c r="I468" s="32"/>
      <c r="J468" s="33"/>
      <c r="K468" s="33"/>
      <c r="L468" s="34"/>
      <c r="R468" s="3"/>
      <c r="S468" s="3"/>
    </row>
    <row r="469" spans="1:19" ht="38.25" customHeight="1" x14ac:dyDescent="0.2">
      <c r="B469" s="31"/>
      <c r="C469" s="32"/>
      <c r="D469" s="32"/>
      <c r="E469" s="32"/>
      <c r="F469" s="32"/>
      <c r="G469" s="33"/>
      <c r="H469" s="32"/>
      <c r="I469" s="32"/>
      <c r="J469" s="33"/>
      <c r="K469" s="33"/>
      <c r="L469" s="34"/>
    </row>
    <row r="470" spans="1:19" ht="38.25" customHeight="1" x14ac:dyDescent="0.2">
      <c r="B470" s="31"/>
      <c r="C470" s="32"/>
      <c r="D470" s="32"/>
      <c r="E470" s="32"/>
      <c r="F470" s="32"/>
      <c r="G470" s="33"/>
      <c r="H470" s="32"/>
      <c r="I470" s="32"/>
      <c r="J470" s="33"/>
      <c r="K470" s="33"/>
      <c r="L470" s="34"/>
    </row>
    <row r="471" spans="1:19" ht="38.25" customHeight="1" x14ac:dyDescent="0.2">
      <c r="B471" s="31"/>
      <c r="C471" s="32"/>
      <c r="D471" s="32"/>
      <c r="E471" s="32"/>
      <c r="F471" s="32"/>
      <c r="G471" s="33"/>
      <c r="H471" s="32"/>
      <c r="I471" s="32"/>
      <c r="J471" s="33"/>
      <c r="K471" s="33"/>
      <c r="L471" s="34"/>
    </row>
    <row r="472" spans="1:19" ht="38.25" customHeight="1" x14ac:dyDescent="0.2">
      <c r="B472" s="31"/>
      <c r="C472" s="32"/>
      <c r="D472" s="32"/>
      <c r="E472" s="32"/>
      <c r="F472" s="32"/>
      <c r="G472" s="33"/>
      <c r="H472" s="32"/>
      <c r="I472" s="32"/>
      <c r="J472" s="33"/>
      <c r="K472" s="33"/>
      <c r="L472" s="34"/>
    </row>
    <row r="473" spans="1:19" ht="38.25" customHeight="1" x14ac:dyDescent="0.2">
      <c r="B473" s="31"/>
      <c r="C473" s="32"/>
      <c r="D473" s="32"/>
      <c r="E473" s="32"/>
      <c r="F473" s="32"/>
      <c r="G473" s="33"/>
      <c r="H473" s="32"/>
      <c r="I473" s="32"/>
      <c r="J473" s="33"/>
      <c r="K473" s="33"/>
      <c r="L473" s="34"/>
    </row>
    <row r="474" spans="1:19" ht="38.25" customHeight="1" x14ac:dyDescent="0.2">
      <c r="B474" s="31"/>
      <c r="C474" s="32"/>
      <c r="D474" s="32"/>
      <c r="E474" s="32"/>
      <c r="F474" s="32"/>
      <c r="G474" s="33"/>
      <c r="H474" s="32"/>
      <c r="I474" s="32"/>
      <c r="J474" s="33"/>
      <c r="K474" s="33"/>
      <c r="L474" s="34"/>
    </row>
    <row r="475" spans="1:19" ht="38.25" customHeight="1" x14ac:dyDescent="0.2">
      <c r="B475" s="31"/>
      <c r="C475" s="32"/>
      <c r="D475" s="32"/>
      <c r="E475" s="32"/>
      <c r="F475" s="32"/>
      <c r="G475" s="33"/>
      <c r="H475" s="32"/>
      <c r="I475" s="32"/>
      <c r="J475" s="33"/>
      <c r="K475" s="33"/>
      <c r="L475" s="34"/>
    </row>
    <row r="476" spans="1:19" ht="38.25" customHeight="1" x14ac:dyDescent="0.2">
      <c r="B476" s="31"/>
      <c r="C476" s="32"/>
      <c r="D476" s="32"/>
      <c r="E476" s="32"/>
      <c r="F476" s="32"/>
      <c r="G476" s="33"/>
      <c r="H476" s="32"/>
      <c r="I476" s="32"/>
      <c r="J476" s="33"/>
      <c r="K476" s="33"/>
      <c r="L476" s="34"/>
    </row>
    <row r="477" spans="1:19" ht="38.25" customHeight="1" x14ac:dyDescent="0.2">
      <c r="B477" s="31"/>
      <c r="C477" s="32"/>
      <c r="D477" s="32"/>
      <c r="E477" s="32"/>
      <c r="F477" s="32"/>
      <c r="G477" s="33"/>
      <c r="H477" s="32"/>
      <c r="I477" s="32"/>
      <c r="J477" s="33"/>
      <c r="K477" s="33"/>
      <c r="L477" s="34"/>
    </row>
    <row r="478" spans="1:19" ht="38.25" customHeight="1" x14ac:dyDescent="0.2">
      <c r="B478" s="35"/>
      <c r="C478" s="36"/>
      <c r="D478" s="36"/>
      <c r="E478" s="36"/>
      <c r="F478" s="36"/>
      <c r="G478" s="37"/>
      <c r="H478" s="36"/>
      <c r="I478" s="36"/>
      <c r="J478" s="37"/>
      <c r="K478" s="37"/>
      <c r="L478" s="38"/>
    </row>
    <row r="479" spans="1:19" s="8" customFormat="1" ht="24.75" customHeight="1" x14ac:dyDescent="0.2">
      <c r="A479" s="39"/>
      <c r="B479" s="56" t="str">
        <f>IF(ISBLANK($Q$12),"",$Q$12)</f>
        <v>WOLFF-III-K-18_specyfikacja</v>
      </c>
      <c r="C479" s="57"/>
      <c r="D479" s="57"/>
      <c r="E479" s="57"/>
      <c r="F479" s="57"/>
      <c r="G479" s="57"/>
      <c r="H479" s="40"/>
      <c r="I479" s="58"/>
      <c r="J479" s="58"/>
      <c r="K479" s="58"/>
      <c r="L479" s="59"/>
      <c r="M479" s="41"/>
      <c r="N479" s="2"/>
      <c r="Q479" s="9"/>
    </row>
    <row r="480" spans="1:19" ht="10.5" customHeight="1" x14ac:dyDescent="0.2">
      <c r="B480" s="60" t="str">
        <f>IF(ISBLANK(Q$19),"",Q$19)</f>
        <v/>
      </c>
      <c r="C480" s="61"/>
      <c r="D480" s="61"/>
      <c r="E480" s="61"/>
      <c r="F480" s="61"/>
      <c r="G480" s="61"/>
      <c r="H480" s="61"/>
      <c r="I480" s="61"/>
      <c r="J480" s="61"/>
      <c r="K480" s="61"/>
      <c r="L480" s="61"/>
    </row>
    <row r="481" spans="1:19" ht="12.75" customHeight="1" x14ac:dyDescent="0.2"/>
    <row r="482" spans="1:19" s="8" customFormat="1" ht="30" customHeight="1" x14ac:dyDescent="0.2">
      <c r="A482" s="4"/>
      <c r="B482" s="82" t="s">
        <v>0</v>
      </c>
      <c r="C482" s="83"/>
      <c r="D482" s="84" t="str">
        <f>$Q$8</f>
        <v>BALICE - budynki grupy WOLFF ul.Spacerowa 5</v>
      </c>
      <c r="E482" s="85"/>
      <c r="F482" s="85"/>
      <c r="G482" s="85"/>
      <c r="H482" s="85"/>
      <c r="I482" s="85"/>
      <c r="J482" s="86"/>
      <c r="K482" s="87"/>
      <c r="L482" s="88"/>
      <c r="M482" s="5"/>
      <c r="N482" s="2"/>
      <c r="O482" s="6"/>
      <c r="P482" s="6"/>
      <c r="Q482" s="7"/>
      <c r="R482" s="6"/>
    </row>
    <row r="483" spans="1:19" s="8" customFormat="1" ht="19.5" customHeight="1" x14ac:dyDescent="0.2">
      <c r="A483" s="4"/>
      <c r="B483" s="91" t="s">
        <v>1</v>
      </c>
      <c r="C483" s="92"/>
      <c r="D483" s="93" t="str">
        <f>$Q$9</f>
        <v>Biuro-zbrojenie stropodachu</v>
      </c>
      <c r="E483" s="93"/>
      <c r="F483" s="93"/>
      <c r="G483" s="93"/>
      <c r="H483" s="93"/>
      <c r="I483" s="93"/>
      <c r="J483" s="94"/>
      <c r="K483" s="89"/>
      <c r="L483" s="90"/>
      <c r="M483" s="5"/>
      <c r="N483" s="2"/>
      <c r="Q483" s="9"/>
    </row>
    <row r="484" spans="1:19" s="8" customFormat="1" ht="19.5" customHeight="1" x14ac:dyDescent="0.2">
      <c r="A484" s="4"/>
      <c r="B484" s="67" t="str">
        <f>$Q$11</f>
        <v>2025-09-20</v>
      </c>
      <c r="C484" s="68"/>
      <c r="D484" s="69" t="s">
        <v>2</v>
      </c>
      <c r="E484" s="70"/>
      <c r="F484" s="71" t="str">
        <f>$Q$10</f>
        <v>WOLFF-III-K-18</v>
      </c>
      <c r="G484" s="72"/>
      <c r="H484" s="72"/>
      <c r="I484" s="72"/>
      <c r="J484" s="73"/>
      <c r="K484" s="10">
        <f>(ROW(A484)-4)/32+1</f>
        <v>16</v>
      </c>
      <c r="L484" s="11">
        <f>$Q$13</f>
        <v>2</v>
      </c>
      <c r="M484" s="5"/>
      <c r="N484" s="2"/>
      <c r="Q484" s="9"/>
    </row>
    <row r="485" spans="1:19" s="8" customFormat="1" ht="42" customHeight="1" x14ac:dyDescent="0.2">
      <c r="A485" s="5"/>
      <c r="B485" s="74" t="s">
        <v>3</v>
      </c>
      <c r="C485" s="76" t="s">
        <v>4</v>
      </c>
      <c r="D485" s="78" t="s">
        <v>5</v>
      </c>
      <c r="E485" s="12" t="s">
        <v>6</v>
      </c>
      <c r="F485" s="13" t="s">
        <v>6</v>
      </c>
      <c r="G485" s="14" t="s">
        <v>7</v>
      </c>
      <c r="H485" s="80" t="s">
        <v>8</v>
      </c>
      <c r="I485" s="81"/>
      <c r="J485" s="14" t="s">
        <v>9</v>
      </c>
      <c r="K485" s="14" t="s">
        <v>10</v>
      </c>
      <c r="L485" s="15" t="s">
        <v>11</v>
      </c>
      <c r="M485" s="5"/>
      <c r="N485" s="2"/>
      <c r="Q485" s="9"/>
    </row>
    <row r="486" spans="1:19" s="8" customFormat="1" ht="22.5" customHeight="1" x14ac:dyDescent="0.2">
      <c r="A486" s="16"/>
      <c r="B486" s="75"/>
      <c r="C486" s="77"/>
      <c r="D486" s="79"/>
      <c r="E486" s="17" t="str">
        <f>$Q$14</f>
        <v>B500SP</v>
      </c>
      <c r="F486" s="17" t="str">
        <f>$Q$15</f>
        <v>B500SP</v>
      </c>
      <c r="G486" s="18" t="s">
        <v>12</v>
      </c>
      <c r="H486" s="19" t="s">
        <v>13</v>
      </c>
      <c r="I486" s="19" t="s">
        <v>14</v>
      </c>
      <c r="J486" s="19" t="s">
        <v>15</v>
      </c>
      <c r="K486" s="19" t="s">
        <v>16</v>
      </c>
      <c r="L486" s="20" t="s">
        <v>17</v>
      </c>
      <c r="M486" s="16"/>
      <c r="N486" s="2"/>
      <c r="O486" s="21"/>
      <c r="P486" s="21"/>
      <c r="Q486" s="22"/>
      <c r="R486" s="21"/>
    </row>
    <row r="487" spans="1:19" s="5" customFormat="1" ht="19.5" customHeight="1" x14ac:dyDescent="0.2">
      <c r="B487" s="23">
        <v>1</v>
      </c>
      <c r="C487" s="24">
        <v>2</v>
      </c>
      <c r="D487" s="25">
        <v>3</v>
      </c>
      <c r="E487" s="24">
        <v>4</v>
      </c>
      <c r="F487" s="24">
        <v>5</v>
      </c>
      <c r="G487" s="24">
        <v>6</v>
      </c>
      <c r="H487" s="24">
        <v>7</v>
      </c>
      <c r="I487" s="24">
        <v>8</v>
      </c>
      <c r="J487" s="24">
        <v>9</v>
      </c>
      <c r="K487" s="24">
        <v>10</v>
      </c>
      <c r="L487" s="26">
        <v>11</v>
      </c>
      <c r="N487" s="2"/>
      <c r="O487" s="65"/>
      <c r="P487" s="65"/>
      <c r="Q487" s="65"/>
      <c r="R487" s="65"/>
      <c r="S487" s="65"/>
    </row>
    <row r="488" spans="1:19" ht="38.25" customHeight="1" x14ac:dyDescent="0.2">
      <c r="B488" s="27"/>
      <c r="C488" s="28"/>
      <c r="D488" s="28"/>
      <c r="E488" s="28"/>
      <c r="F488" s="28"/>
      <c r="G488" s="29"/>
      <c r="H488" s="28"/>
      <c r="I488" s="28"/>
      <c r="J488" s="29"/>
      <c r="K488" s="29"/>
      <c r="L488" s="30"/>
      <c r="O488" s="66"/>
      <c r="P488" s="54"/>
      <c r="Q488" s="62"/>
      <c r="R488" s="62"/>
      <c r="S488" s="62"/>
    </row>
    <row r="489" spans="1:19" ht="38.25" customHeight="1" x14ac:dyDescent="0.2">
      <c r="B489" s="31"/>
      <c r="C489" s="32"/>
      <c r="D489" s="32"/>
      <c r="E489" s="32"/>
      <c r="F489" s="32"/>
      <c r="G489" s="33"/>
      <c r="H489" s="32"/>
      <c r="I489" s="32"/>
      <c r="J489" s="33"/>
      <c r="K489" s="33"/>
      <c r="L489" s="34"/>
      <c r="O489" s="54"/>
      <c r="P489" s="54"/>
      <c r="Q489" s="62"/>
      <c r="R489" s="62"/>
      <c r="S489" s="62"/>
    </row>
    <row r="490" spans="1:19" ht="38.25" customHeight="1" x14ac:dyDescent="0.2">
      <c r="B490" s="31"/>
      <c r="C490" s="32"/>
      <c r="D490" s="32"/>
      <c r="E490" s="32"/>
      <c r="F490" s="32"/>
      <c r="G490" s="33"/>
      <c r="H490" s="32"/>
      <c r="I490" s="32"/>
      <c r="J490" s="33"/>
      <c r="K490" s="33"/>
      <c r="L490" s="34"/>
      <c r="O490" s="54"/>
      <c r="P490" s="54"/>
      <c r="Q490" s="62"/>
      <c r="R490" s="62"/>
      <c r="S490" s="62"/>
    </row>
    <row r="491" spans="1:19" ht="38.25" customHeight="1" x14ac:dyDescent="0.2">
      <c r="B491" s="31"/>
      <c r="C491" s="32"/>
      <c r="D491" s="32"/>
      <c r="E491" s="32"/>
      <c r="F491" s="32"/>
      <c r="G491" s="33"/>
      <c r="H491" s="32"/>
      <c r="I491" s="32"/>
      <c r="J491" s="33"/>
      <c r="K491" s="33"/>
      <c r="L491" s="34"/>
      <c r="O491" s="54"/>
      <c r="P491" s="54"/>
      <c r="Q491" s="63"/>
      <c r="R491" s="63"/>
      <c r="S491" s="63"/>
    </row>
    <row r="492" spans="1:19" ht="38.25" customHeight="1" x14ac:dyDescent="0.2">
      <c r="B492" s="31"/>
      <c r="C492" s="32"/>
      <c r="D492" s="32"/>
      <c r="E492" s="32"/>
      <c r="F492" s="32"/>
      <c r="G492" s="33"/>
      <c r="H492" s="32"/>
      <c r="I492" s="32"/>
      <c r="J492" s="33"/>
      <c r="K492" s="33"/>
      <c r="L492" s="34"/>
      <c r="O492" s="54"/>
      <c r="P492" s="54"/>
      <c r="Q492" s="64"/>
      <c r="R492" s="64"/>
      <c r="S492" s="64"/>
    </row>
    <row r="493" spans="1:19" ht="38.25" customHeight="1" x14ac:dyDescent="0.2">
      <c r="B493" s="31"/>
      <c r="C493" s="32"/>
      <c r="D493" s="32"/>
      <c r="E493" s="32"/>
      <c r="F493" s="32"/>
      <c r="G493" s="33"/>
      <c r="H493" s="32"/>
      <c r="I493" s="32"/>
      <c r="J493" s="33"/>
      <c r="K493" s="33"/>
      <c r="L493" s="34"/>
      <c r="O493" s="54"/>
      <c r="P493" s="54"/>
      <c r="Q493" s="62"/>
      <c r="R493" s="62"/>
      <c r="S493" s="62"/>
    </row>
    <row r="494" spans="1:19" ht="38.25" customHeight="1" x14ac:dyDescent="0.2">
      <c r="B494" s="31"/>
      <c r="C494" s="32"/>
      <c r="D494" s="32"/>
      <c r="E494" s="32"/>
      <c r="F494" s="32"/>
      <c r="G494" s="33"/>
      <c r="H494" s="32"/>
      <c r="I494" s="32"/>
      <c r="J494" s="33"/>
      <c r="K494" s="33"/>
      <c r="L494" s="34"/>
      <c r="O494" s="54"/>
      <c r="P494" s="54"/>
      <c r="Q494" s="62"/>
      <c r="R494" s="62"/>
      <c r="S494" s="62"/>
    </row>
    <row r="495" spans="1:19" ht="38.25" customHeight="1" x14ac:dyDescent="0.2">
      <c r="B495" s="31"/>
      <c r="C495" s="32"/>
      <c r="D495" s="32"/>
      <c r="E495" s="32"/>
      <c r="F495" s="32"/>
      <c r="G495" s="33"/>
      <c r="H495" s="32"/>
      <c r="I495" s="32"/>
      <c r="J495" s="33"/>
      <c r="K495" s="33"/>
      <c r="L495" s="34"/>
      <c r="O495" s="54"/>
      <c r="P495" s="54"/>
      <c r="Q495" s="62"/>
      <c r="R495" s="62"/>
      <c r="S495" s="62"/>
    </row>
    <row r="496" spans="1:19" ht="38.25" customHeight="1" x14ac:dyDescent="0.2">
      <c r="B496" s="31"/>
      <c r="C496" s="32"/>
      <c r="D496" s="32"/>
      <c r="E496" s="32"/>
      <c r="F496" s="32"/>
      <c r="G496" s="33"/>
      <c r="H496" s="32"/>
      <c r="I496" s="32"/>
      <c r="J496" s="33"/>
      <c r="K496" s="33"/>
      <c r="L496" s="34"/>
      <c r="O496" s="54"/>
      <c r="P496" s="54"/>
      <c r="Q496" s="55"/>
      <c r="R496" s="55"/>
      <c r="S496" s="55"/>
    </row>
    <row r="497" spans="1:19" ht="38.25" customHeight="1" x14ac:dyDescent="0.2">
      <c r="B497" s="31"/>
      <c r="C497" s="32"/>
      <c r="D497" s="32"/>
      <c r="E497" s="32"/>
      <c r="F497" s="32"/>
      <c r="G497" s="33"/>
      <c r="H497" s="32"/>
      <c r="I497" s="32"/>
      <c r="J497" s="33"/>
      <c r="K497" s="33"/>
      <c r="L497" s="34"/>
      <c r="O497" s="54"/>
      <c r="P497" s="54"/>
      <c r="Q497" s="55"/>
      <c r="R497" s="55"/>
      <c r="S497" s="55"/>
    </row>
    <row r="498" spans="1:19" ht="38.25" customHeight="1" x14ac:dyDescent="0.2">
      <c r="B498" s="31"/>
      <c r="C498" s="32"/>
      <c r="D498" s="32"/>
      <c r="E498" s="32"/>
      <c r="F498" s="32"/>
      <c r="G498" s="33"/>
      <c r="H498" s="32"/>
      <c r="I498" s="32"/>
      <c r="J498" s="33"/>
      <c r="K498" s="33"/>
      <c r="L498" s="34"/>
      <c r="O498" s="54"/>
      <c r="P498" s="54"/>
      <c r="Q498" s="55"/>
      <c r="R498" s="55"/>
      <c r="S498" s="55"/>
    </row>
    <row r="499" spans="1:19" ht="38.25" customHeight="1" x14ac:dyDescent="0.2">
      <c r="B499" s="31"/>
      <c r="C499" s="32"/>
      <c r="D499" s="32"/>
      <c r="E499" s="32"/>
      <c r="F499" s="32"/>
      <c r="G499" s="33"/>
      <c r="H499" s="32"/>
      <c r="I499" s="32"/>
      <c r="J499" s="33"/>
      <c r="K499" s="33"/>
      <c r="L499" s="34"/>
      <c r="O499" s="54"/>
      <c r="P499" s="54"/>
      <c r="Q499" s="55"/>
      <c r="R499" s="55"/>
      <c r="S499" s="55"/>
    </row>
    <row r="500" spans="1:19" ht="38.25" customHeight="1" x14ac:dyDescent="0.2">
      <c r="B500" s="31"/>
      <c r="C500" s="32"/>
      <c r="D500" s="32"/>
      <c r="E500" s="32"/>
      <c r="F500" s="32"/>
      <c r="G500" s="33"/>
      <c r="H500" s="32"/>
      <c r="I500" s="32"/>
      <c r="J500" s="33"/>
      <c r="K500" s="33"/>
      <c r="L500" s="34"/>
      <c r="R500" s="3"/>
      <c r="S500" s="3"/>
    </row>
    <row r="501" spans="1:19" ht="38.25" customHeight="1" x14ac:dyDescent="0.2">
      <c r="B501" s="31"/>
      <c r="C501" s="32"/>
      <c r="D501" s="32"/>
      <c r="E501" s="32"/>
      <c r="F501" s="32"/>
      <c r="G501" s="33"/>
      <c r="H501" s="32"/>
      <c r="I501" s="32"/>
      <c r="J501" s="33"/>
      <c r="K501" s="33"/>
      <c r="L501" s="34"/>
    </row>
    <row r="502" spans="1:19" ht="38.25" customHeight="1" x14ac:dyDescent="0.2">
      <c r="B502" s="31"/>
      <c r="C502" s="32"/>
      <c r="D502" s="32"/>
      <c r="E502" s="32"/>
      <c r="F502" s="32"/>
      <c r="G502" s="33"/>
      <c r="H502" s="32"/>
      <c r="I502" s="32"/>
      <c r="J502" s="33"/>
      <c r="K502" s="33"/>
      <c r="L502" s="34"/>
    </row>
    <row r="503" spans="1:19" ht="38.25" customHeight="1" x14ac:dyDescent="0.2">
      <c r="B503" s="31"/>
      <c r="C503" s="32"/>
      <c r="D503" s="32"/>
      <c r="E503" s="32"/>
      <c r="F503" s="32"/>
      <c r="G503" s="33"/>
      <c r="H503" s="32"/>
      <c r="I503" s="32"/>
      <c r="J503" s="33"/>
      <c r="K503" s="33"/>
      <c r="L503" s="34"/>
    </row>
    <row r="504" spans="1:19" ht="38.25" customHeight="1" x14ac:dyDescent="0.2">
      <c r="B504" s="31"/>
      <c r="C504" s="32"/>
      <c r="D504" s="32"/>
      <c r="E504" s="32"/>
      <c r="F504" s="32"/>
      <c r="G504" s="33"/>
      <c r="H504" s="32"/>
      <c r="I504" s="32"/>
      <c r="J504" s="33"/>
      <c r="K504" s="33"/>
      <c r="L504" s="34"/>
    </row>
    <row r="505" spans="1:19" ht="38.25" customHeight="1" x14ac:dyDescent="0.2">
      <c r="B505" s="31"/>
      <c r="C505" s="32"/>
      <c r="D505" s="32"/>
      <c r="E505" s="32"/>
      <c r="F505" s="32"/>
      <c r="G505" s="33"/>
      <c r="H505" s="32"/>
      <c r="I505" s="32"/>
      <c r="J505" s="33"/>
      <c r="K505" s="33"/>
      <c r="L505" s="34"/>
    </row>
    <row r="506" spans="1:19" ht="38.25" customHeight="1" x14ac:dyDescent="0.2">
      <c r="B506" s="31"/>
      <c r="C506" s="32"/>
      <c r="D506" s="32"/>
      <c r="E506" s="32"/>
      <c r="F506" s="32"/>
      <c r="G506" s="33"/>
      <c r="H506" s="32"/>
      <c r="I506" s="32"/>
      <c r="J506" s="33"/>
      <c r="K506" s="33"/>
      <c r="L506" s="34"/>
    </row>
    <row r="507" spans="1:19" ht="38.25" customHeight="1" x14ac:dyDescent="0.2">
      <c r="B507" s="31"/>
      <c r="C507" s="32"/>
      <c r="D507" s="32"/>
      <c r="E507" s="32"/>
      <c r="F507" s="32"/>
      <c r="G507" s="33"/>
      <c r="H507" s="32"/>
      <c r="I507" s="32"/>
      <c r="J507" s="33"/>
      <c r="K507" s="33"/>
      <c r="L507" s="34"/>
    </row>
    <row r="508" spans="1:19" ht="38.25" customHeight="1" x14ac:dyDescent="0.2">
      <c r="B508" s="31"/>
      <c r="C508" s="32"/>
      <c r="D508" s="32"/>
      <c r="E508" s="32"/>
      <c r="F508" s="32"/>
      <c r="G508" s="33"/>
      <c r="H508" s="32"/>
      <c r="I508" s="32"/>
      <c r="J508" s="33"/>
      <c r="K508" s="33"/>
      <c r="L508" s="34"/>
    </row>
    <row r="509" spans="1:19" ht="38.25" customHeight="1" x14ac:dyDescent="0.2">
      <c r="B509" s="31"/>
      <c r="C509" s="32"/>
      <c r="D509" s="32"/>
      <c r="E509" s="32"/>
      <c r="F509" s="32"/>
      <c r="G509" s="33"/>
      <c r="H509" s="32"/>
      <c r="I509" s="32"/>
      <c r="J509" s="33"/>
      <c r="K509" s="33"/>
      <c r="L509" s="34"/>
    </row>
    <row r="510" spans="1:19" ht="38.25" customHeight="1" x14ac:dyDescent="0.2">
      <c r="B510" s="35"/>
      <c r="C510" s="36"/>
      <c r="D510" s="36"/>
      <c r="E510" s="36"/>
      <c r="F510" s="36"/>
      <c r="G510" s="37"/>
      <c r="H510" s="36"/>
      <c r="I510" s="36"/>
      <c r="J510" s="37"/>
      <c r="K510" s="37"/>
      <c r="L510" s="38"/>
    </row>
    <row r="511" spans="1:19" s="8" customFormat="1" ht="24.75" customHeight="1" x14ac:dyDescent="0.2">
      <c r="A511" s="39"/>
      <c r="B511" s="56" t="str">
        <f>IF(ISBLANK($Q$12),"",$Q$12)</f>
        <v>WOLFF-III-K-18_specyfikacja</v>
      </c>
      <c r="C511" s="57"/>
      <c r="D511" s="57"/>
      <c r="E511" s="57"/>
      <c r="F511" s="57"/>
      <c r="G511" s="57"/>
      <c r="H511" s="40"/>
      <c r="I511" s="58"/>
      <c r="J511" s="58"/>
      <c r="K511" s="58"/>
      <c r="L511" s="59"/>
      <c r="M511" s="41"/>
      <c r="N511" s="2"/>
      <c r="Q511" s="9"/>
    </row>
    <row r="512" spans="1:19" ht="10.5" customHeight="1" x14ac:dyDescent="0.2">
      <c r="B512" s="60" t="str">
        <f>IF(ISBLANK(Q$19),"",Q$19)</f>
        <v/>
      </c>
      <c r="C512" s="61"/>
      <c r="D512" s="61"/>
      <c r="E512" s="61"/>
      <c r="F512" s="61"/>
      <c r="G512" s="61"/>
      <c r="H512" s="61"/>
      <c r="I512" s="61"/>
      <c r="J512" s="61"/>
      <c r="K512" s="61"/>
      <c r="L512" s="61"/>
    </row>
    <row r="513" spans="1:19" ht="12.75" customHeight="1" x14ac:dyDescent="0.2"/>
    <row r="514" spans="1:19" s="8" customFormat="1" ht="30" customHeight="1" x14ac:dyDescent="0.2">
      <c r="A514" s="4"/>
      <c r="B514" s="82" t="s">
        <v>0</v>
      </c>
      <c r="C514" s="83"/>
      <c r="D514" s="84" t="str">
        <f>$Q$8</f>
        <v>BALICE - budynki grupy WOLFF ul.Spacerowa 5</v>
      </c>
      <c r="E514" s="85"/>
      <c r="F514" s="85"/>
      <c r="G514" s="85"/>
      <c r="H514" s="85"/>
      <c r="I514" s="85"/>
      <c r="J514" s="86"/>
      <c r="K514" s="87"/>
      <c r="L514" s="88"/>
      <c r="M514" s="5"/>
      <c r="N514" s="2"/>
      <c r="O514" s="6"/>
      <c r="P514" s="6"/>
      <c r="Q514" s="7"/>
      <c r="R514" s="6"/>
    </row>
    <row r="515" spans="1:19" s="8" customFormat="1" ht="19.5" customHeight="1" x14ac:dyDescent="0.2">
      <c r="A515" s="4"/>
      <c r="B515" s="91" t="s">
        <v>1</v>
      </c>
      <c r="C515" s="92"/>
      <c r="D515" s="93" t="str">
        <f>$Q$9</f>
        <v>Biuro-zbrojenie stropodachu</v>
      </c>
      <c r="E515" s="93"/>
      <c r="F515" s="93"/>
      <c r="G515" s="93"/>
      <c r="H515" s="93"/>
      <c r="I515" s="93"/>
      <c r="J515" s="94"/>
      <c r="K515" s="89"/>
      <c r="L515" s="90"/>
      <c r="M515" s="5"/>
      <c r="N515" s="2"/>
      <c r="Q515" s="9"/>
    </row>
    <row r="516" spans="1:19" s="8" customFormat="1" ht="19.5" customHeight="1" x14ac:dyDescent="0.2">
      <c r="A516" s="4"/>
      <c r="B516" s="67" t="str">
        <f>$Q$11</f>
        <v>2025-09-20</v>
      </c>
      <c r="C516" s="68"/>
      <c r="D516" s="69" t="s">
        <v>2</v>
      </c>
      <c r="E516" s="70"/>
      <c r="F516" s="71" t="str">
        <f>$Q$10</f>
        <v>WOLFF-III-K-18</v>
      </c>
      <c r="G516" s="72"/>
      <c r="H516" s="72"/>
      <c r="I516" s="72"/>
      <c r="J516" s="73"/>
      <c r="K516" s="10">
        <f>(ROW(A516)-4)/32+1</f>
        <v>17</v>
      </c>
      <c r="L516" s="11">
        <f>$Q$13</f>
        <v>2</v>
      </c>
      <c r="M516" s="5"/>
      <c r="N516" s="2"/>
      <c r="Q516" s="9"/>
    </row>
    <row r="517" spans="1:19" s="8" customFormat="1" ht="42" customHeight="1" x14ac:dyDescent="0.2">
      <c r="A517" s="5"/>
      <c r="B517" s="74" t="s">
        <v>3</v>
      </c>
      <c r="C517" s="76" t="s">
        <v>4</v>
      </c>
      <c r="D517" s="78" t="s">
        <v>5</v>
      </c>
      <c r="E517" s="12" t="s">
        <v>6</v>
      </c>
      <c r="F517" s="13" t="s">
        <v>6</v>
      </c>
      <c r="G517" s="14" t="s">
        <v>7</v>
      </c>
      <c r="H517" s="80" t="s">
        <v>8</v>
      </c>
      <c r="I517" s="81"/>
      <c r="J517" s="14" t="s">
        <v>9</v>
      </c>
      <c r="K517" s="14" t="s">
        <v>10</v>
      </c>
      <c r="L517" s="15" t="s">
        <v>11</v>
      </c>
      <c r="M517" s="5"/>
      <c r="N517" s="2"/>
      <c r="Q517" s="9"/>
    </row>
    <row r="518" spans="1:19" s="8" customFormat="1" ht="22.5" customHeight="1" x14ac:dyDescent="0.2">
      <c r="A518" s="16"/>
      <c r="B518" s="75"/>
      <c r="C518" s="77"/>
      <c r="D518" s="79"/>
      <c r="E518" s="17" t="str">
        <f>$Q$14</f>
        <v>B500SP</v>
      </c>
      <c r="F518" s="17" t="str">
        <f>$Q$15</f>
        <v>B500SP</v>
      </c>
      <c r="G518" s="18" t="s">
        <v>12</v>
      </c>
      <c r="H518" s="19" t="s">
        <v>13</v>
      </c>
      <c r="I518" s="19" t="s">
        <v>14</v>
      </c>
      <c r="J518" s="19" t="s">
        <v>15</v>
      </c>
      <c r="K518" s="19" t="s">
        <v>16</v>
      </c>
      <c r="L518" s="20" t="s">
        <v>17</v>
      </c>
      <c r="M518" s="16"/>
      <c r="N518" s="2"/>
      <c r="O518" s="21"/>
      <c r="P518" s="21"/>
      <c r="Q518" s="22"/>
      <c r="R518" s="21"/>
    </row>
    <row r="519" spans="1:19" s="5" customFormat="1" ht="19.5" customHeight="1" x14ac:dyDescent="0.2">
      <c r="B519" s="23">
        <v>1</v>
      </c>
      <c r="C519" s="24">
        <v>2</v>
      </c>
      <c r="D519" s="25">
        <v>3</v>
      </c>
      <c r="E519" s="24">
        <v>4</v>
      </c>
      <c r="F519" s="24">
        <v>5</v>
      </c>
      <c r="G519" s="24">
        <v>6</v>
      </c>
      <c r="H519" s="24">
        <v>7</v>
      </c>
      <c r="I519" s="24">
        <v>8</v>
      </c>
      <c r="J519" s="24">
        <v>9</v>
      </c>
      <c r="K519" s="24">
        <v>10</v>
      </c>
      <c r="L519" s="26">
        <v>11</v>
      </c>
      <c r="N519" s="2"/>
      <c r="O519" s="65"/>
      <c r="P519" s="65"/>
      <c r="Q519" s="65"/>
      <c r="R519" s="65"/>
      <c r="S519" s="65"/>
    </row>
    <row r="520" spans="1:19" ht="38.25" customHeight="1" x14ac:dyDescent="0.2">
      <c r="B520" s="27"/>
      <c r="C520" s="28"/>
      <c r="D520" s="28"/>
      <c r="E520" s="28"/>
      <c r="F520" s="28"/>
      <c r="G520" s="29"/>
      <c r="H520" s="28"/>
      <c r="I520" s="28"/>
      <c r="J520" s="29"/>
      <c r="K520" s="29"/>
      <c r="L520" s="30"/>
      <c r="O520" s="66"/>
      <c r="P520" s="54"/>
      <c r="Q520" s="62"/>
      <c r="R520" s="62"/>
      <c r="S520" s="62"/>
    </row>
    <row r="521" spans="1:19" ht="38.25" customHeight="1" x14ac:dyDescent="0.2">
      <c r="B521" s="31"/>
      <c r="C521" s="32"/>
      <c r="D521" s="32"/>
      <c r="E521" s="32"/>
      <c r="F521" s="32"/>
      <c r="G521" s="33"/>
      <c r="H521" s="32"/>
      <c r="I521" s="32"/>
      <c r="J521" s="33"/>
      <c r="K521" s="33"/>
      <c r="L521" s="34"/>
      <c r="O521" s="54"/>
      <c r="P521" s="54"/>
      <c r="Q521" s="62"/>
      <c r="R521" s="62"/>
      <c r="S521" s="62"/>
    </row>
    <row r="522" spans="1:19" ht="38.25" customHeight="1" x14ac:dyDescent="0.2">
      <c r="B522" s="31"/>
      <c r="C522" s="32"/>
      <c r="D522" s="32"/>
      <c r="E522" s="32"/>
      <c r="F522" s="32"/>
      <c r="G522" s="33"/>
      <c r="H522" s="32"/>
      <c r="I522" s="32"/>
      <c r="J522" s="33"/>
      <c r="K522" s="33"/>
      <c r="L522" s="34"/>
      <c r="O522" s="54"/>
      <c r="P522" s="54"/>
      <c r="Q522" s="62"/>
      <c r="R522" s="62"/>
      <c r="S522" s="62"/>
    </row>
    <row r="523" spans="1:19" ht="38.25" customHeight="1" x14ac:dyDescent="0.2">
      <c r="B523" s="31"/>
      <c r="C523" s="32"/>
      <c r="D523" s="32"/>
      <c r="E523" s="32"/>
      <c r="F523" s="32"/>
      <c r="G523" s="33"/>
      <c r="H523" s="32"/>
      <c r="I523" s="32"/>
      <c r="J523" s="33"/>
      <c r="K523" s="33"/>
      <c r="L523" s="34"/>
      <c r="O523" s="54"/>
      <c r="P523" s="54"/>
      <c r="Q523" s="63"/>
      <c r="R523" s="63"/>
      <c r="S523" s="63"/>
    </row>
    <row r="524" spans="1:19" ht="38.25" customHeight="1" x14ac:dyDescent="0.2">
      <c r="B524" s="31"/>
      <c r="C524" s="32"/>
      <c r="D524" s="32"/>
      <c r="E524" s="32"/>
      <c r="F524" s="32"/>
      <c r="G524" s="33"/>
      <c r="H524" s="32"/>
      <c r="I524" s="32"/>
      <c r="J524" s="33"/>
      <c r="K524" s="33"/>
      <c r="L524" s="34"/>
      <c r="O524" s="54"/>
      <c r="P524" s="54"/>
      <c r="Q524" s="64"/>
      <c r="R524" s="64"/>
      <c r="S524" s="64"/>
    </row>
    <row r="525" spans="1:19" ht="38.25" customHeight="1" x14ac:dyDescent="0.2">
      <c r="B525" s="31"/>
      <c r="C525" s="32"/>
      <c r="D525" s="32"/>
      <c r="E525" s="32"/>
      <c r="F525" s="32"/>
      <c r="G525" s="33"/>
      <c r="H525" s="32"/>
      <c r="I525" s="32"/>
      <c r="J525" s="33"/>
      <c r="K525" s="33"/>
      <c r="L525" s="34"/>
      <c r="O525" s="54"/>
      <c r="P525" s="54"/>
      <c r="Q525" s="62"/>
      <c r="R525" s="62"/>
      <c r="S525" s="62"/>
    </row>
    <row r="526" spans="1:19" ht="38.25" customHeight="1" x14ac:dyDescent="0.2">
      <c r="B526" s="31"/>
      <c r="C526" s="32"/>
      <c r="D526" s="32"/>
      <c r="E526" s="32"/>
      <c r="F526" s="32"/>
      <c r="G526" s="33"/>
      <c r="H526" s="32"/>
      <c r="I526" s="32"/>
      <c r="J526" s="33"/>
      <c r="K526" s="33"/>
      <c r="L526" s="34"/>
      <c r="O526" s="54"/>
      <c r="P526" s="54"/>
      <c r="Q526" s="62"/>
      <c r="R526" s="62"/>
      <c r="S526" s="62"/>
    </row>
    <row r="527" spans="1:19" ht="38.25" customHeight="1" x14ac:dyDescent="0.2">
      <c r="B527" s="31"/>
      <c r="C527" s="32"/>
      <c r="D527" s="32"/>
      <c r="E527" s="32"/>
      <c r="F527" s="32"/>
      <c r="G527" s="33"/>
      <c r="H527" s="32"/>
      <c r="I527" s="32"/>
      <c r="J527" s="33"/>
      <c r="K527" s="33"/>
      <c r="L527" s="34"/>
      <c r="O527" s="54"/>
      <c r="P527" s="54"/>
      <c r="Q527" s="62"/>
      <c r="R527" s="62"/>
      <c r="S527" s="62"/>
    </row>
    <row r="528" spans="1:19" ht="38.25" customHeight="1" x14ac:dyDescent="0.2">
      <c r="B528" s="31"/>
      <c r="C528" s="32"/>
      <c r="D528" s="32"/>
      <c r="E528" s="32"/>
      <c r="F528" s="32"/>
      <c r="G528" s="33"/>
      <c r="H528" s="32"/>
      <c r="I528" s="32"/>
      <c r="J528" s="33"/>
      <c r="K528" s="33"/>
      <c r="L528" s="34"/>
      <c r="O528" s="54"/>
      <c r="P528" s="54"/>
      <c r="Q528" s="55"/>
      <c r="R528" s="55"/>
      <c r="S528" s="55"/>
    </row>
    <row r="529" spans="1:19" ht="38.25" customHeight="1" x14ac:dyDescent="0.2">
      <c r="B529" s="31"/>
      <c r="C529" s="32"/>
      <c r="D529" s="32"/>
      <c r="E529" s="32"/>
      <c r="F529" s="32"/>
      <c r="G529" s="33"/>
      <c r="H529" s="32"/>
      <c r="I529" s="32"/>
      <c r="J529" s="33"/>
      <c r="K529" s="33"/>
      <c r="L529" s="34"/>
      <c r="O529" s="54"/>
      <c r="P529" s="54"/>
      <c r="Q529" s="55"/>
      <c r="R529" s="55"/>
      <c r="S529" s="55"/>
    </row>
    <row r="530" spans="1:19" ht="38.25" customHeight="1" x14ac:dyDescent="0.2">
      <c r="B530" s="31"/>
      <c r="C530" s="32"/>
      <c r="D530" s="32"/>
      <c r="E530" s="32"/>
      <c r="F530" s="32"/>
      <c r="G530" s="33"/>
      <c r="H530" s="32"/>
      <c r="I530" s="32"/>
      <c r="J530" s="33"/>
      <c r="K530" s="33"/>
      <c r="L530" s="34"/>
      <c r="O530" s="54"/>
      <c r="P530" s="54"/>
      <c r="Q530" s="55"/>
      <c r="R530" s="55"/>
      <c r="S530" s="55"/>
    </row>
    <row r="531" spans="1:19" ht="38.25" customHeight="1" x14ac:dyDescent="0.2">
      <c r="B531" s="31"/>
      <c r="C531" s="32"/>
      <c r="D531" s="32"/>
      <c r="E531" s="32"/>
      <c r="F531" s="32"/>
      <c r="G531" s="33"/>
      <c r="H531" s="32"/>
      <c r="I531" s="32"/>
      <c r="J531" s="33"/>
      <c r="K531" s="33"/>
      <c r="L531" s="34"/>
      <c r="O531" s="54"/>
      <c r="P531" s="54"/>
      <c r="Q531" s="55"/>
      <c r="R531" s="55"/>
      <c r="S531" s="55"/>
    </row>
    <row r="532" spans="1:19" ht="38.25" customHeight="1" x14ac:dyDescent="0.2">
      <c r="B532" s="31"/>
      <c r="C532" s="32"/>
      <c r="D532" s="32"/>
      <c r="E532" s="32"/>
      <c r="F532" s="32"/>
      <c r="G532" s="33"/>
      <c r="H532" s="32"/>
      <c r="I532" s="32"/>
      <c r="J532" s="33"/>
      <c r="K532" s="33"/>
      <c r="L532" s="34"/>
      <c r="R532" s="3"/>
      <c r="S532" s="3"/>
    </row>
    <row r="533" spans="1:19" ht="38.25" customHeight="1" x14ac:dyDescent="0.2">
      <c r="B533" s="31"/>
      <c r="C533" s="32"/>
      <c r="D533" s="32"/>
      <c r="E533" s="32"/>
      <c r="F533" s="32"/>
      <c r="G533" s="33"/>
      <c r="H533" s="32"/>
      <c r="I533" s="32"/>
      <c r="J533" s="33"/>
      <c r="K533" s="33"/>
      <c r="L533" s="34"/>
    </row>
    <row r="534" spans="1:19" ht="38.25" customHeight="1" x14ac:dyDescent="0.2">
      <c r="B534" s="31"/>
      <c r="C534" s="32"/>
      <c r="D534" s="32"/>
      <c r="E534" s="32"/>
      <c r="F534" s="32"/>
      <c r="G534" s="33"/>
      <c r="H534" s="32"/>
      <c r="I534" s="32"/>
      <c r="J534" s="33"/>
      <c r="K534" s="33"/>
      <c r="L534" s="34"/>
    </row>
    <row r="535" spans="1:19" ht="38.25" customHeight="1" x14ac:dyDescent="0.2">
      <c r="B535" s="31"/>
      <c r="C535" s="32"/>
      <c r="D535" s="32"/>
      <c r="E535" s="32"/>
      <c r="F535" s="32"/>
      <c r="G535" s="33"/>
      <c r="H535" s="32"/>
      <c r="I535" s="32"/>
      <c r="J535" s="33"/>
      <c r="K535" s="33"/>
      <c r="L535" s="34"/>
    </row>
    <row r="536" spans="1:19" ht="38.25" customHeight="1" x14ac:dyDescent="0.2">
      <c r="B536" s="31"/>
      <c r="C536" s="32"/>
      <c r="D536" s="32"/>
      <c r="E536" s="32"/>
      <c r="F536" s="32"/>
      <c r="G536" s="33"/>
      <c r="H536" s="32"/>
      <c r="I536" s="32"/>
      <c r="J536" s="33"/>
      <c r="K536" s="33"/>
      <c r="L536" s="34"/>
    </row>
    <row r="537" spans="1:19" ht="38.25" customHeight="1" x14ac:dyDescent="0.2">
      <c r="B537" s="31"/>
      <c r="C537" s="32"/>
      <c r="D537" s="32"/>
      <c r="E537" s="32"/>
      <c r="F537" s="32"/>
      <c r="G537" s="33"/>
      <c r="H537" s="32"/>
      <c r="I537" s="32"/>
      <c r="J537" s="33"/>
      <c r="K537" s="33"/>
      <c r="L537" s="34"/>
    </row>
    <row r="538" spans="1:19" ht="38.25" customHeight="1" x14ac:dyDescent="0.2">
      <c r="B538" s="31"/>
      <c r="C538" s="32"/>
      <c r="D538" s="32"/>
      <c r="E538" s="32"/>
      <c r="F538" s="32"/>
      <c r="G538" s="33"/>
      <c r="H538" s="32"/>
      <c r="I538" s="32"/>
      <c r="J538" s="33"/>
      <c r="K538" s="33"/>
      <c r="L538" s="34"/>
    </row>
    <row r="539" spans="1:19" ht="38.25" customHeight="1" x14ac:dyDescent="0.2">
      <c r="B539" s="31"/>
      <c r="C539" s="32"/>
      <c r="D539" s="32"/>
      <c r="E539" s="32"/>
      <c r="F539" s="32"/>
      <c r="G539" s="33"/>
      <c r="H539" s="32"/>
      <c r="I539" s="32"/>
      <c r="J539" s="33"/>
      <c r="K539" s="33"/>
      <c r="L539" s="34"/>
    </row>
    <row r="540" spans="1:19" ht="38.25" customHeight="1" x14ac:dyDescent="0.2">
      <c r="B540" s="31"/>
      <c r="C540" s="32"/>
      <c r="D540" s="32"/>
      <c r="E540" s="32"/>
      <c r="F540" s="32"/>
      <c r="G540" s="33"/>
      <c r="H540" s="32"/>
      <c r="I540" s="32"/>
      <c r="J540" s="33"/>
      <c r="K540" s="33"/>
      <c r="L540" s="34"/>
    </row>
    <row r="541" spans="1:19" ht="38.25" customHeight="1" x14ac:dyDescent="0.2">
      <c r="B541" s="31"/>
      <c r="C541" s="32"/>
      <c r="D541" s="32"/>
      <c r="E541" s="32"/>
      <c r="F541" s="32"/>
      <c r="G541" s="33"/>
      <c r="H541" s="32"/>
      <c r="I541" s="32"/>
      <c r="J541" s="33"/>
      <c r="K541" s="33"/>
      <c r="L541" s="34"/>
    </row>
    <row r="542" spans="1:19" ht="38.25" customHeight="1" x14ac:dyDescent="0.2">
      <c r="B542" s="35"/>
      <c r="C542" s="36"/>
      <c r="D542" s="36"/>
      <c r="E542" s="36"/>
      <c r="F542" s="36"/>
      <c r="G542" s="37"/>
      <c r="H542" s="36"/>
      <c r="I542" s="36"/>
      <c r="J542" s="37"/>
      <c r="K542" s="37"/>
      <c r="L542" s="38"/>
    </row>
    <row r="543" spans="1:19" s="8" customFormat="1" ht="24.75" customHeight="1" x14ac:dyDescent="0.2">
      <c r="A543" s="39"/>
      <c r="B543" s="56" t="str">
        <f>IF(ISBLANK($Q$12),"",$Q$12)</f>
        <v>WOLFF-III-K-18_specyfikacja</v>
      </c>
      <c r="C543" s="57"/>
      <c r="D543" s="57"/>
      <c r="E543" s="57"/>
      <c r="F543" s="57"/>
      <c r="G543" s="57"/>
      <c r="H543" s="40"/>
      <c r="I543" s="58"/>
      <c r="J543" s="58"/>
      <c r="K543" s="58"/>
      <c r="L543" s="59"/>
      <c r="M543" s="41"/>
      <c r="N543" s="2"/>
      <c r="Q543" s="9"/>
    </row>
    <row r="544" spans="1:19" ht="10.5" customHeight="1" x14ac:dyDescent="0.2">
      <c r="B544" s="60" t="str">
        <f>IF(ISBLANK(Q$19),"",Q$19)</f>
        <v/>
      </c>
      <c r="C544" s="61"/>
      <c r="D544" s="61"/>
      <c r="E544" s="61"/>
      <c r="F544" s="61"/>
      <c r="G544" s="61"/>
      <c r="H544" s="61"/>
      <c r="I544" s="61"/>
      <c r="J544" s="61"/>
      <c r="K544" s="61"/>
      <c r="L544" s="61"/>
    </row>
    <row r="545" spans="1:19" ht="12.75" customHeight="1" x14ac:dyDescent="0.2"/>
    <row r="546" spans="1:19" s="8" customFormat="1" ht="30" customHeight="1" x14ac:dyDescent="0.2">
      <c r="A546" s="4"/>
      <c r="B546" s="82" t="s">
        <v>0</v>
      </c>
      <c r="C546" s="83"/>
      <c r="D546" s="84" t="str">
        <f>$Q$8</f>
        <v>BALICE - budynki grupy WOLFF ul.Spacerowa 5</v>
      </c>
      <c r="E546" s="85"/>
      <c r="F546" s="85"/>
      <c r="G546" s="85"/>
      <c r="H546" s="85"/>
      <c r="I546" s="85"/>
      <c r="J546" s="86"/>
      <c r="K546" s="87"/>
      <c r="L546" s="88"/>
      <c r="M546" s="5"/>
      <c r="N546" s="2"/>
      <c r="O546" s="6"/>
      <c r="P546" s="6"/>
      <c r="Q546" s="7"/>
      <c r="R546" s="6"/>
    </row>
    <row r="547" spans="1:19" s="8" customFormat="1" ht="19.5" customHeight="1" x14ac:dyDescent="0.2">
      <c r="A547" s="4"/>
      <c r="B547" s="91" t="s">
        <v>1</v>
      </c>
      <c r="C547" s="92"/>
      <c r="D547" s="93" t="str">
        <f>$Q$9</f>
        <v>Biuro-zbrojenie stropodachu</v>
      </c>
      <c r="E547" s="93"/>
      <c r="F547" s="93"/>
      <c r="G547" s="93"/>
      <c r="H547" s="93"/>
      <c r="I547" s="93"/>
      <c r="J547" s="94"/>
      <c r="K547" s="89"/>
      <c r="L547" s="90"/>
      <c r="M547" s="5"/>
      <c r="N547" s="2"/>
      <c r="Q547" s="9"/>
    </row>
    <row r="548" spans="1:19" s="8" customFormat="1" ht="19.5" customHeight="1" x14ac:dyDescent="0.2">
      <c r="A548" s="4"/>
      <c r="B548" s="67" t="str">
        <f>$Q$11</f>
        <v>2025-09-20</v>
      </c>
      <c r="C548" s="68"/>
      <c r="D548" s="69" t="s">
        <v>2</v>
      </c>
      <c r="E548" s="70"/>
      <c r="F548" s="71" t="str">
        <f>$Q$10</f>
        <v>WOLFF-III-K-18</v>
      </c>
      <c r="G548" s="72"/>
      <c r="H548" s="72"/>
      <c r="I548" s="72"/>
      <c r="J548" s="73"/>
      <c r="K548" s="10">
        <f>(ROW(A548)-4)/32+1</f>
        <v>18</v>
      </c>
      <c r="L548" s="11">
        <f>$Q$13</f>
        <v>2</v>
      </c>
      <c r="M548" s="5"/>
      <c r="N548" s="2"/>
      <c r="Q548" s="9"/>
    </row>
    <row r="549" spans="1:19" s="8" customFormat="1" ht="42" customHeight="1" x14ac:dyDescent="0.2">
      <c r="A549" s="5"/>
      <c r="B549" s="74" t="s">
        <v>3</v>
      </c>
      <c r="C549" s="76" t="s">
        <v>4</v>
      </c>
      <c r="D549" s="78" t="s">
        <v>5</v>
      </c>
      <c r="E549" s="12" t="s">
        <v>6</v>
      </c>
      <c r="F549" s="13" t="s">
        <v>6</v>
      </c>
      <c r="G549" s="14" t="s">
        <v>7</v>
      </c>
      <c r="H549" s="80" t="s">
        <v>8</v>
      </c>
      <c r="I549" s="81"/>
      <c r="J549" s="14" t="s">
        <v>9</v>
      </c>
      <c r="K549" s="14" t="s">
        <v>10</v>
      </c>
      <c r="L549" s="15" t="s">
        <v>11</v>
      </c>
      <c r="M549" s="5"/>
      <c r="N549" s="2"/>
      <c r="Q549" s="9"/>
    </row>
    <row r="550" spans="1:19" s="8" customFormat="1" ht="22.5" customHeight="1" x14ac:dyDescent="0.2">
      <c r="A550" s="16"/>
      <c r="B550" s="75"/>
      <c r="C550" s="77"/>
      <c r="D550" s="79"/>
      <c r="E550" s="17" t="str">
        <f>$Q$14</f>
        <v>B500SP</v>
      </c>
      <c r="F550" s="17" t="str">
        <f>$Q$15</f>
        <v>B500SP</v>
      </c>
      <c r="G550" s="18" t="s">
        <v>12</v>
      </c>
      <c r="H550" s="19" t="s">
        <v>13</v>
      </c>
      <c r="I550" s="19" t="s">
        <v>14</v>
      </c>
      <c r="J550" s="19" t="s">
        <v>15</v>
      </c>
      <c r="K550" s="19" t="s">
        <v>16</v>
      </c>
      <c r="L550" s="20" t="s">
        <v>17</v>
      </c>
      <c r="M550" s="16"/>
      <c r="N550" s="2"/>
      <c r="O550" s="21"/>
      <c r="P550" s="21"/>
      <c r="Q550" s="22"/>
      <c r="R550" s="21"/>
    </row>
    <row r="551" spans="1:19" s="5" customFormat="1" ht="19.5" customHeight="1" x14ac:dyDescent="0.2">
      <c r="B551" s="23">
        <v>1</v>
      </c>
      <c r="C551" s="24">
        <v>2</v>
      </c>
      <c r="D551" s="25">
        <v>3</v>
      </c>
      <c r="E551" s="24">
        <v>4</v>
      </c>
      <c r="F551" s="24">
        <v>5</v>
      </c>
      <c r="G551" s="24">
        <v>6</v>
      </c>
      <c r="H551" s="24">
        <v>7</v>
      </c>
      <c r="I551" s="24">
        <v>8</v>
      </c>
      <c r="J551" s="24">
        <v>9</v>
      </c>
      <c r="K551" s="24">
        <v>10</v>
      </c>
      <c r="L551" s="26">
        <v>11</v>
      </c>
      <c r="N551" s="2"/>
      <c r="O551" s="65"/>
      <c r="P551" s="65"/>
      <c r="Q551" s="65"/>
      <c r="R551" s="65"/>
      <c r="S551" s="65"/>
    </row>
    <row r="552" spans="1:19" ht="38.25" customHeight="1" x14ac:dyDescent="0.2">
      <c r="B552" s="27"/>
      <c r="C552" s="28"/>
      <c r="D552" s="28"/>
      <c r="E552" s="28"/>
      <c r="F552" s="28"/>
      <c r="G552" s="29"/>
      <c r="H552" s="28"/>
      <c r="I552" s="28"/>
      <c r="J552" s="29"/>
      <c r="K552" s="29"/>
      <c r="L552" s="30"/>
      <c r="O552" s="66"/>
      <c r="P552" s="54"/>
      <c r="Q552" s="62"/>
      <c r="R552" s="62"/>
      <c r="S552" s="62"/>
    </row>
    <row r="553" spans="1:19" ht="38.25" customHeight="1" x14ac:dyDescent="0.2">
      <c r="B553" s="31"/>
      <c r="C553" s="32"/>
      <c r="D553" s="32"/>
      <c r="E553" s="32"/>
      <c r="F553" s="32"/>
      <c r="G553" s="33"/>
      <c r="H553" s="32"/>
      <c r="I553" s="32"/>
      <c r="J553" s="33"/>
      <c r="K553" s="33"/>
      <c r="L553" s="34"/>
      <c r="O553" s="54"/>
      <c r="P553" s="54"/>
      <c r="Q553" s="62"/>
      <c r="R553" s="62"/>
      <c r="S553" s="62"/>
    </row>
    <row r="554" spans="1:19" ht="38.25" customHeight="1" x14ac:dyDescent="0.2">
      <c r="B554" s="31"/>
      <c r="C554" s="32"/>
      <c r="D554" s="32"/>
      <c r="E554" s="32"/>
      <c r="F554" s="32"/>
      <c r="G554" s="33"/>
      <c r="H554" s="32"/>
      <c r="I554" s="32"/>
      <c r="J554" s="33"/>
      <c r="K554" s="33"/>
      <c r="L554" s="34"/>
      <c r="O554" s="54"/>
      <c r="P554" s="54"/>
      <c r="Q554" s="62"/>
      <c r="R554" s="62"/>
      <c r="S554" s="62"/>
    </row>
    <row r="555" spans="1:19" ht="38.25" customHeight="1" x14ac:dyDescent="0.2">
      <c r="B555" s="31"/>
      <c r="C555" s="32"/>
      <c r="D555" s="32"/>
      <c r="E555" s="32"/>
      <c r="F555" s="32"/>
      <c r="G555" s="33"/>
      <c r="H555" s="32"/>
      <c r="I555" s="32"/>
      <c r="J555" s="33"/>
      <c r="K555" s="33"/>
      <c r="L555" s="34"/>
      <c r="O555" s="54"/>
      <c r="P555" s="54"/>
      <c r="Q555" s="63"/>
      <c r="R555" s="63"/>
      <c r="S555" s="63"/>
    </row>
    <row r="556" spans="1:19" ht="38.25" customHeight="1" x14ac:dyDescent="0.2">
      <c r="B556" s="31"/>
      <c r="C556" s="32"/>
      <c r="D556" s="32"/>
      <c r="E556" s="32"/>
      <c r="F556" s="32"/>
      <c r="G556" s="33"/>
      <c r="H556" s="32"/>
      <c r="I556" s="32"/>
      <c r="J556" s="33"/>
      <c r="K556" s="33"/>
      <c r="L556" s="34"/>
      <c r="O556" s="54"/>
      <c r="P556" s="54"/>
      <c r="Q556" s="64"/>
      <c r="R556" s="64"/>
      <c r="S556" s="64"/>
    </row>
    <row r="557" spans="1:19" ht="38.25" customHeight="1" x14ac:dyDescent="0.2">
      <c r="B557" s="31"/>
      <c r="C557" s="32"/>
      <c r="D557" s="32"/>
      <c r="E557" s="32"/>
      <c r="F557" s="32"/>
      <c r="G557" s="33"/>
      <c r="H557" s="32"/>
      <c r="I557" s="32"/>
      <c r="J557" s="33"/>
      <c r="K557" s="33"/>
      <c r="L557" s="34"/>
      <c r="O557" s="54"/>
      <c r="P557" s="54"/>
      <c r="Q557" s="62"/>
      <c r="R557" s="62"/>
      <c r="S557" s="62"/>
    </row>
    <row r="558" spans="1:19" ht="38.25" customHeight="1" x14ac:dyDescent="0.2">
      <c r="B558" s="31"/>
      <c r="C558" s="32"/>
      <c r="D558" s="32"/>
      <c r="E558" s="32"/>
      <c r="F558" s="32"/>
      <c r="G558" s="33"/>
      <c r="H558" s="32"/>
      <c r="I558" s="32"/>
      <c r="J558" s="33"/>
      <c r="K558" s="33"/>
      <c r="L558" s="34"/>
      <c r="O558" s="54"/>
      <c r="P558" s="54"/>
      <c r="Q558" s="62"/>
      <c r="R558" s="62"/>
      <c r="S558" s="62"/>
    </row>
    <row r="559" spans="1:19" ht="38.25" customHeight="1" x14ac:dyDescent="0.2">
      <c r="B559" s="31"/>
      <c r="C559" s="32"/>
      <c r="D559" s="32"/>
      <c r="E559" s="32"/>
      <c r="F559" s="32"/>
      <c r="G559" s="33"/>
      <c r="H559" s="32"/>
      <c r="I559" s="32"/>
      <c r="J559" s="33"/>
      <c r="K559" s="33"/>
      <c r="L559" s="34"/>
      <c r="O559" s="54"/>
      <c r="P559" s="54"/>
      <c r="Q559" s="62"/>
      <c r="R559" s="62"/>
      <c r="S559" s="62"/>
    </row>
    <row r="560" spans="1:19" ht="38.25" customHeight="1" x14ac:dyDescent="0.2">
      <c r="B560" s="31"/>
      <c r="C560" s="32"/>
      <c r="D560" s="32"/>
      <c r="E560" s="32"/>
      <c r="F560" s="32"/>
      <c r="G560" s="33"/>
      <c r="H560" s="32"/>
      <c r="I560" s="32"/>
      <c r="J560" s="33"/>
      <c r="K560" s="33"/>
      <c r="L560" s="34"/>
      <c r="O560" s="54"/>
      <c r="P560" s="54"/>
      <c r="Q560" s="55"/>
      <c r="R560" s="55"/>
      <c r="S560" s="55"/>
    </row>
    <row r="561" spans="1:19" ht="38.25" customHeight="1" x14ac:dyDescent="0.2">
      <c r="B561" s="31"/>
      <c r="C561" s="32"/>
      <c r="D561" s="32"/>
      <c r="E561" s="32"/>
      <c r="F561" s="32"/>
      <c r="G561" s="33"/>
      <c r="H561" s="32"/>
      <c r="I561" s="32"/>
      <c r="J561" s="33"/>
      <c r="K561" s="33"/>
      <c r="L561" s="34"/>
      <c r="O561" s="54"/>
      <c r="P561" s="54"/>
      <c r="Q561" s="55"/>
      <c r="R561" s="55"/>
      <c r="S561" s="55"/>
    </row>
    <row r="562" spans="1:19" ht="38.25" customHeight="1" x14ac:dyDescent="0.2">
      <c r="B562" s="31"/>
      <c r="C562" s="32"/>
      <c r="D562" s="32"/>
      <c r="E562" s="32"/>
      <c r="F562" s="32"/>
      <c r="G562" s="33"/>
      <c r="H562" s="32"/>
      <c r="I562" s="32"/>
      <c r="J562" s="33"/>
      <c r="K562" s="33"/>
      <c r="L562" s="34"/>
      <c r="O562" s="54"/>
      <c r="P562" s="54"/>
      <c r="Q562" s="55"/>
      <c r="R562" s="55"/>
      <c r="S562" s="55"/>
    </row>
    <row r="563" spans="1:19" ht="38.25" customHeight="1" x14ac:dyDescent="0.2">
      <c r="B563" s="31"/>
      <c r="C563" s="32"/>
      <c r="D563" s="32"/>
      <c r="E563" s="32"/>
      <c r="F563" s="32"/>
      <c r="G563" s="33"/>
      <c r="H563" s="32"/>
      <c r="I563" s="32"/>
      <c r="J563" s="33"/>
      <c r="K563" s="33"/>
      <c r="L563" s="34"/>
      <c r="O563" s="54"/>
      <c r="P563" s="54"/>
      <c r="Q563" s="55"/>
      <c r="R563" s="55"/>
      <c r="S563" s="55"/>
    </row>
    <row r="564" spans="1:19" ht="38.25" customHeight="1" x14ac:dyDescent="0.2">
      <c r="B564" s="31"/>
      <c r="C564" s="32"/>
      <c r="D564" s="32"/>
      <c r="E564" s="32"/>
      <c r="F564" s="32"/>
      <c r="G564" s="33"/>
      <c r="H564" s="32"/>
      <c r="I564" s="32"/>
      <c r="J564" s="33"/>
      <c r="K564" s="33"/>
      <c r="L564" s="34"/>
      <c r="R564" s="3"/>
      <c r="S564" s="3"/>
    </row>
    <row r="565" spans="1:19" ht="38.25" customHeight="1" x14ac:dyDescent="0.2">
      <c r="B565" s="31"/>
      <c r="C565" s="32"/>
      <c r="D565" s="32"/>
      <c r="E565" s="32"/>
      <c r="F565" s="32"/>
      <c r="G565" s="33"/>
      <c r="H565" s="32"/>
      <c r="I565" s="32"/>
      <c r="J565" s="33"/>
      <c r="K565" s="33"/>
      <c r="L565" s="34"/>
    </row>
    <row r="566" spans="1:19" ht="38.25" customHeight="1" x14ac:dyDescent="0.2">
      <c r="B566" s="31"/>
      <c r="C566" s="32"/>
      <c r="D566" s="32"/>
      <c r="E566" s="32"/>
      <c r="F566" s="32"/>
      <c r="G566" s="33"/>
      <c r="H566" s="32"/>
      <c r="I566" s="32"/>
      <c r="J566" s="33"/>
      <c r="K566" s="33"/>
      <c r="L566" s="34"/>
    </row>
    <row r="567" spans="1:19" ht="38.25" customHeight="1" x14ac:dyDescent="0.2">
      <c r="B567" s="31"/>
      <c r="C567" s="32"/>
      <c r="D567" s="32"/>
      <c r="E567" s="32"/>
      <c r="F567" s="32"/>
      <c r="G567" s="33"/>
      <c r="H567" s="32"/>
      <c r="I567" s="32"/>
      <c r="J567" s="33"/>
      <c r="K567" s="33"/>
      <c r="L567" s="34"/>
    </row>
    <row r="568" spans="1:19" ht="38.25" customHeight="1" x14ac:dyDescent="0.2">
      <c r="B568" s="31"/>
      <c r="C568" s="32"/>
      <c r="D568" s="32"/>
      <c r="E568" s="32"/>
      <c r="F568" s="32"/>
      <c r="G568" s="33"/>
      <c r="H568" s="32"/>
      <c r="I568" s="32"/>
      <c r="J568" s="33"/>
      <c r="K568" s="33"/>
      <c r="L568" s="34"/>
    </row>
    <row r="569" spans="1:19" ht="38.25" customHeight="1" x14ac:dyDescent="0.2">
      <c r="B569" s="31"/>
      <c r="C569" s="32"/>
      <c r="D569" s="32"/>
      <c r="E569" s="32"/>
      <c r="F569" s="32"/>
      <c r="G569" s="33"/>
      <c r="H569" s="32"/>
      <c r="I569" s="32"/>
      <c r="J569" s="33"/>
      <c r="K569" s="33"/>
      <c r="L569" s="34"/>
    </row>
    <row r="570" spans="1:19" ht="38.25" customHeight="1" x14ac:dyDescent="0.2">
      <c r="B570" s="31"/>
      <c r="C570" s="32"/>
      <c r="D570" s="32"/>
      <c r="E570" s="32"/>
      <c r="F570" s="32"/>
      <c r="G570" s="33"/>
      <c r="H570" s="32"/>
      <c r="I570" s="32"/>
      <c r="J570" s="33"/>
      <c r="K570" s="33"/>
      <c r="L570" s="34"/>
    </row>
    <row r="571" spans="1:19" ht="38.25" customHeight="1" x14ac:dyDescent="0.2">
      <c r="B571" s="31"/>
      <c r="C571" s="32"/>
      <c r="D571" s="32"/>
      <c r="E571" s="32"/>
      <c r="F571" s="32"/>
      <c r="G571" s="33"/>
      <c r="H571" s="32"/>
      <c r="I571" s="32"/>
      <c r="J571" s="33"/>
      <c r="K571" s="33"/>
      <c r="L571" s="34"/>
    </row>
    <row r="572" spans="1:19" ht="38.25" customHeight="1" x14ac:dyDescent="0.2">
      <c r="B572" s="31"/>
      <c r="C572" s="32"/>
      <c r="D572" s="32"/>
      <c r="E572" s="32"/>
      <c r="F572" s="32"/>
      <c r="G572" s="33"/>
      <c r="H572" s="32"/>
      <c r="I572" s="32"/>
      <c r="J572" s="33"/>
      <c r="K572" s="33"/>
      <c r="L572" s="34"/>
    </row>
    <row r="573" spans="1:19" ht="38.25" customHeight="1" x14ac:dyDescent="0.2">
      <c r="B573" s="31"/>
      <c r="C573" s="32"/>
      <c r="D573" s="32"/>
      <c r="E573" s="32"/>
      <c r="F573" s="32"/>
      <c r="G573" s="33"/>
      <c r="H573" s="32"/>
      <c r="I573" s="32"/>
      <c r="J573" s="33"/>
      <c r="K573" s="33"/>
      <c r="L573" s="34"/>
    </row>
    <row r="574" spans="1:19" ht="38.25" customHeight="1" x14ac:dyDescent="0.2">
      <c r="B574" s="35"/>
      <c r="C574" s="36"/>
      <c r="D574" s="36"/>
      <c r="E574" s="36"/>
      <c r="F574" s="36"/>
      <c r="G574" s="37"/>
      <c r="H574" s="36"/>
      <c r="I574" s="36"/>
      <c r="J574" s="37"/>
      <c r="K574" s="37"/>
      <c r="L574" s="38"/>
    </row>
    <row r="575" spans="1:19" s="8" customFormat="1" ht="24.75" customHeight="1" x14ac:dyDescent="0.2">
      <c r="A575" s="39"/>
      <c r="B575" s="56" t="str">
        <f>IF(ISBLANK($Q$12),"",$Q$12)</f>
        <v>WOLFF-III-K-18_specyfikacja</v>
      </c>
      <c r="C575" s="57"/>
      <c r="D575" s="57"/>
      <c r="E575" s="57"/>
      <c r="F575" s="57"/>
      <c r="G575" s="57"/>
      <c r="H575" s="40"/>
      <c r="I575" s="58"/>
      <c r="J575" s="58"/>
      <c r="K575" s="58"/>
      <c r="L575" s="59"/>
      <c r="M575" s="41"/>
      <c r="N575" s="2"/>
      <c r="Q575" s="9"/>
    </row>
    <row r="576" spans="1:19" ht="10.5" customHeight="1" x14ac:dyDescent="0.2">
      <c r="B576" s="60" t="str">
        <f>IF(ISBLANK(Q$19),"",Q$19)</f>
        <v/>
      </c>
      <c r="C576" s="61"/>
      <c r="D576" s="61"/>
      <c r="E576" s="61"/>
      <c r="F576" s="61"/>
      <c r="G576" s="61"/>
      <c r="H576" s="61"/>
      <c r="I576" s="61"/>
      <c r="J576" s="61"/>
      <c r="K576" s="61"/>
      <c r="L576" s="61"/>
    </row>
    <row r="577" spans="1:19" ht="12.75" customHeight="1" x14ac:dyDescent="0.2"/>
    <row r="578" spans="1:19" s="8" customFormat="1" ht="30" customHeight="1" x14ac:dyDescent="0.2">
      <c r="A578" s="4"/>
      <c r="B578" s="82" t="s">
        <v>0</v>
      </c>
      <c r="C578" s="83"/>
      <c r="D578" s="84" t="str">
        <f>$Q$8</f>
        <v>BALICE - budynki grupy WOLFF ul.Spacerowa 5</v>
      </c>
      <c r="E578" s="85"/>
      <c r="F578" s="85"/>
      <c r="G578" s="85"/>
      <c r="H578" s="85"/>
      <c r="I578" s="85"/>
      <c r="J578" s="86"/>
      <c r="K578" s="87"/>
      <c r="L578" s="88"/>
      <c r="M578" s="5"/>
      <c r="N578" s="2"/>
      <c r="O578" s="6"/>
      <c r="P578" s="6"/>
      <c r="Q578" s="7"/>
      <c r="R578" s="6"/>
    </row>
    <row r="579" spans="1:19" s="8" customFormat="1" ht="19.5" customHeight="1" x14ac:dyDescent="0.2">
      <c r="A579" s="4"/>
      <c r="B579" s="91" t="s">
        <v>1</v>
      </c>
      <c r="C579" s="92"/>
      <c r="D579" s="93" t="str">
        <f>$Q$9</f>
        <v>Biuro-zbrojenie stropodachu</v>
      </c>
      <c r="E579" s="93"/>
      <c r="F579" s="93"/>
      <c r="G579" s="93"/>
      <c r="H579" s="93"/>
      <c r="I579" s="93"/>
      <c r="J579" s="94"/>
      <c r="K579" s="89"/>
      <c r="L579" s="90"/>
      <c r="M579" s="5"/>
      <c r="N579" s="2"/>
      <c r="Q579" s="9"/>
    </row>
    <row r="580" spans="1:19" s="8" customFormat="1" ht="19.5" customHeight="1" x14ac:dyDescent="0.2">
      <c r="A580" s="4"/>
      <c r="B580" s="67" t="str">
        <f>$Q$11</f>
        <v>2025-09-20</v>
      </c>
      <c r="C580" s="68"/>
      <c r="D580" s="69" t="s">
        <v>2</v>
      </c>
      <c r="E580" s="70"/>
      <c r="F580" s="71" t="str">
        <f>$Q$10</f>
        <v>WOLFF-III-K-18</v>
      </c>
      <c r="G580" s="72"/>
      <c r="H580" s="72"/>
      <c r="I580" s="72"/>
      <c r="J580" s="73"/>
      <c r="K580" s="10">
        <f>(ROW(A580)-4)/32+1</f>
        <v>19</v>
      </c>
      <c r="L580" s="11">
        <f>$Q$13</f>
        <v>2</v>
      </c>
      <c r="M580" s="5"/>
      <c r="N580" s="2"/>
      <c r="Q580" s="9"/>
    </row>
    <row r="581" spans="1:19" s="8" customFormat="1" ht="42" customHeight="1" x14ac:dyDescent="0.2">
      <c r="A581" s="5"/>
      <c r="B581" s="74" t="s">
        <v>3</v>
      </c>
      <c r="C581" s="76" t="s">
        <v>4</v>
      </c>
      <c r="D581" s="78" t="s">
        <v>5</v>
      </c>
      <c r="E581" s="12" t="s">
        <v>6</v>
      </c>
      <c r="F581" s="13" t="s">
        <v>6</v>
      </c>
      <c r="G581" s="14" t="s">
        <v>7</v>
      </c>
      <c r="H581" s="80" t="s">
        <v>8</v>
      </c>
      <c r="I581" s="81"/>
      <c r="J581" s="14" t="s">
        <v>9</v>
      </c>
      <c r="K581" s="14" t="s">
        <v>10</v>
      </c>
      <c r="L581" s="15" t="s">
        <v>11</v>
      </c>
      <c r="M581" s="5"/>
      <c r="N581" s="2"/>
      <c r="Q581" s="9"/>
    </row>
    <row r="582" spans="1:19" s="8" customFormat="1" ht="22.5" customHeight="1" x14ac:dyDescent="0.2">
      <c r="A582" s="16"/>
      <c r="B582" s="75"/>
      <c r="C582" s="77"/>
      <c r="D582" s="79"/>
      <c r="E582" s="17" t="str">
        <f>$Q$14</f>
        <v>B500SP</v>
      </c>
      <c r="F582" s="17" t="str">
        <f>$Q$15</f>
        <v>B500SP</v>
      </c>
      <c r="G582" s="18" t="s">
        <v>12</v>
      </c>
      <c r="H582" s="19" t="s">
        <v>13</v>
      </c>
      <c r="I582" s="19" t="s">
        <v>14</v>
      </c>
      <c r="J582" s="19" t="s">
        <v>15</v>
      </c>
      <c r="K582" s="19" t="s">
        <v>16</v>
      </c>
      <c r="L582" s="20" t="s">
        <v>17</v>
      </c>
      <c r="M582" s="16"/>
      <c r="N582" s="2"/>
      <c r="O582" s="21"/>
      <c r="P582" s="21"/>
      <c r="Q582" s="22"/>
      <c r="R582" s="21"/>
    </row>
    <row r="583" spans="1:19" s="5" customFormat="1" ht="19.5" customHeight="1" x14ac:dyDescent="0.2">
      <c r="B583" s="23">
        <v>1</v>
      </c>
      <c r="C583" s="24">
        <v>2</v>
      </c>
      <c r="D583" s="25">
        <v>3</v>
      </c>
      <c r="E583" s="24">
        <v>4</v>
      </c>
      <c r="F583" s="24">
        <v>5</v>
      </c>
      <c r="G583" s="24">
        <v>6</v>
      </c>
      <c r="H583" s="24">
        <v>7</v>
      </c>
      <c r="I583" s="24">
        <v>8</v>
      </c>
      <c r="J583" s="24">
        <v>9</v>
      </c>
      <c r="K583" s="24">
        <v>10</v>
      </c>
      <c r="L583" s="26">
        <v>11</v>
      </c>
      <c r="N583" s="2"/>
      <c r="O583" s="65"/>
      <c r="P583" s="65"/>
      <c r="Q583" s="65"/>
      <c r="R583" s="65"/>
      <c r="S583" s="65"/>
    </row>
    <row r="584" spans="1:19" ht="38.25" customHeight="1" x14ac:dyDescent="0.2">
      <c r="B584" s="27"/>
      <c r="C584" s="28"/>
      <c r="D584" s="28"/>
      <c r="E584" s="28"/>
      <c r="F584" s="28"/>
      <c r="G584" s="29"/>
      <c r="H584" s="28"/>
      <c r="I584" s="28"/>
      <c r="J584" s="29"/>
      <c r="K584" s="29"/>
      <c r="L584" s="30"/>
      <c r="O584" s="66"/>
      <c r="P584" s="54"/>
      <c r="Q584" s="62"/>
      <c r="R584" s="62"/>
      <c r="S584" s="62"/>
    </row>
    <row r="585" spans="1:19" ht="38.25" customHeight="1" x14ac:dyDescent="0.2">
      <c r="B585" s="31"/>
      <c r="C585" s="32"/>
      <c r="D585" s="32"/>
      <c r="E585" s="32"/>
      <c r="F585" s="32"/>
      <c r="G585" s="33"/>
      <c r="H585" s="32"/>
      <c r="I585" s="32"/>
      <c r="J585" s="33"/>
      <c r="K585" s="33"/>
      <c r="L585" s="34"/>
      <c r="O585" s="54"/>
      <c r="P585" s="54"/>
      <c r="Q585" s="62"/>
      <c r="R585" s="62"/>
      <c r="S585" s="62"/>
    </row>
    <row r="586" spans="1:19" ht="38.25" customHeight="1" x14ac:dyDescent="0.2">
      <c r="B586" s="31"/>
      <c r="C586" s="32"/>
      <c r="D586" s="32"/>
      <c r="E586" s="32"/>
      <c r="F586" s="32"/>
      <c r="G586" s="33"/>
      <c r="H586" s="32"/>
      <c r="I586" s="32"/>
      <c r="J586" s="33"/>
      <c r="K586" s="33"/>
      <c r="L586" s="34"/>
      <c r="O586" s="54"/>
      <c r="P586" s="54"/>
      <c r="Q586" s="62"/>
      <c r="R586" s="62"/>
      <c r="S586" s="62"/>
    </row>
    <row r="587" spans="1:19" ht="38.25" customHeight="1" x14ac:dyDescent="0.2">
      <c r="B587" s="31"/>
      <c r="C587" s="32"/>
      <c r="D587" s="32"/>
      <c r="E587" s="32"/>
      <c r="F587" s="32"/>
      <c r="G587" s="33"/>
      <c r="H587" s="32"/>
      <c r="I587" s="32"/>
      <c r="J587" s="33"/>
      <c r="K587" s="33"/>
      <c r="L587" s="34"/>
      <c r="O587" s="54"/>
      <c r="P587" s="54"/>
      <c r="Q587" s="63"/>
      <c r="R587" s="63"/>
      <c r="S587" s="63"/>
    </row>
    <row r="588" spans="1:19" ht="38.25" customHeight="1" x14ac:dyDescent="0.2">
      <c r="B588" s="31"/>
      <c r="C588" s="32"/>
      <c r="D588" s="32"/>
      <c r="E588" s="32"/>
      <c r="F588" s="32"/>
      <c r="G588" s="33"/>
      <c r="H588" s="32"/>
      <c r="I588" s="32"/>
      <c r="J588" s="33"/>
      <c r="K588" s="33"/>
      <c r="L588" s="34"/>
      <c r="O588" s="54"/>
      <c r="P588" s="54"/>
      <c r="Q588" s="64"/>
      <c r="R588" s="64"/>
      <c r="S588" s="64"/>
    </row>
    <row r="589" spans="1:19" ht="38.25" customHeight="1" x14ac:dyDescent="0.2">
      <c r="B589" s="31"/>
      <c r="C589" s="32"/>
      <c r="D589" s="32"/>
      <c r="E589" s="32"/>
      <c r="F589" s="32"/>
      <c r="G589" s="33"/>
      <c r="H589" s="32"/>
      <c r="I589" s="32"/>
      <c r="J589" s="33"/>
      <c r="K589" s="33"/>
      <c r="L589" s="34"/>
      <c r="O589" s="54"/>
      <c r="P589" s="54"/>
      <c r="Q589" s="62"/>
      <c r="R589" s="62"/>
      <c r="S589" s="62"/>
    </row>
    <row r="590" spans="1:19" ht="38.25" customHeight="1" x14ac:dyDescent="0.2">
      <c r="B590" s="31"/>
      <c r="C590" s="32"/>
      <c r="D590" s="32"/>
      <c r="E590" s="32"/>
      <c r="F590" s="32"/>
      <c r="G590" s="33"/>
      <c r="H590" s="32"/>
      <c r="I590" s="32"/>
      <c r="J590" s="33"/>
      <c r="K590" s="33"/>
      <c r="L590" s="34"/>
      <c r="O590" s="54"/>
      <c r="P590" s="54"/>
      <c r="Q590" s="62"/>
      <c r="R590" s="62"/>
      <c r="S590" s="62"/>
    </row>
    <row r="591" spans="1:19" ht="38.25" customHeight="1" x14ac:dyDescent="0.2">
      <c r="B591" s="31"/>
      <c r="C591" s="32"/>
      <c r="D591" s="32"/>
      <c r="E591" s="32"/>
      <c r="F591" s="32"/>
      <c r="G591" s="33"/>
      <c r="H591" s="32"/>
      <c r="I591" s="32"/>
      <c r="J591" s="33"/>
      <c r="K591" s="33"/>
      <c r="L591" s="34"/>
      <c r="O591" s="54"/>
      <c r="P591" s="54"/>
      <c r="Q591" s="62"/>
      <c r="R591" s="62"/>
      <c r="S591" s="62"/>
    </row>
    <row r="592" spans="1:19" ht="38.25" customHeight="1" x14ac:dyDescent="0.2">
      <c r="B592" s="31"/>
      <c r="C592" s="32"/>
      <c r="D592" s="32"/>
      <c r="E592" s="32"/>
      <c r="F592" s="32"/>
      <c r="G592" s="33"/>
      <c r="H592" s="32"/>
      <c r="I592" s="32"/>
      <c r="J592" s="33"/>
      <c r="K592" s="33"/>
      <c r="L592" s="34"/>
      <c r="O592" s="54"/>
      <c r="P592" s="54"/>
      <c r="Q592" s="55"/>
      <c r="R592" s="55"/>
      <c r="S592" s="55"/>
    </row>
    <row r="593" spans="1:19" ht="38.25" customHeight="1" x14ac:dyDescent="0.2">
      <c r="B593" s="31"/>
      <c r="C593" s="32"/>
      <c r="D593" s="32"/>
      <c r="E593" s="32"/>
      <c r="F593" s="32"/>
      <c r="G593" s="33"/>
      <c r="H593" s="32"/>
      <c r="I593" s="32"/>
      <c r="J593" s="33"/>
      <c r="K593" s="33"/>
      <c r="L593" s="34"/>
      <c r="O593" s="54"/>
      <c r="P593" s="54"/>
      <c r="Q593" s="55"/>
      <c r="R593" s="55"/>
      <c r="S593" s="55"/>
    </row>
    <row r="594" spans="1:19" ht="38.25" customHeight="1" x14ac:dyDescent="0.2">
      <c r="B594" s="31"/>
      <c r="C594" s="32"/>
      <c r="D594" s="32"/>
      <c r="E594" s="32"/>
      <c r="F594" s="32"/>
      <c r="G594" s="33"/>
      <c r="H594" s="32"/>
      <c r="I594" s="32"/>
      <c r="J594" s="33"/>
      <c r="K594" s="33"/>
      <c r="L594" s="34"/>
      <c r="O594" s="54"/>
      <c r="P594" s="54"/>
      <c r="Q594" s="55"/>
      <c r="R594" s="55"/>
      <c r="S594" s="55"/>
    </row>
    <row r="595" spans="1:19" ht="38.25" customHeight="1" x14ac:dyDescent="0.2">
      <c r="B595" s="31"/>
      <c r="C595" s="32"/>
      <c r="D595" s="32"/>
      <c r="E595" s="32"/>
      <c r="F595" s="32"/>
      <c r="G595" s="33"/>
      <c r="H595" s="32"/>
      <c r="I595" s="32"/>
      <c r="J595" s="33"/>
      <c r="K595" s="33"/>
      <c r="L595" s="34"/>
      <c r="O595" s="54"/>
      <c r="P595" s="54"/>
      <c r="Q595" s="55"/>
      <c r="R595" s="55"/>
      <c r="S595" s="55"/>
    </row>
    <row r="596" spans="1:19" ht="38.25" customHeight="1" x14ac:dyDescent="0.2">
      <c r="B596" s="31"/>
      <c r="C596" s="32"/>
      <c r="D596" s="32"/>
      <c r="E596" s="32"/>
      <c r="F596" s="32"/>
      <c r="G596" s="33"/>
      <c r="H596" s="32"/>
      <c r="I596" s="32"/>
      <c r="J596" s="33"/>
      <c r="K596" s="33"/>
      <c r="L596" s="34"/>
      <c r="R596" s="3"/>
      <c r="S596" s="3"/>
    </row>
    <row r="597" spans="1:19" ht="38.25" customHeight="1" x14ac:dyDescent="0.2">
      <c r="B597" s="31"/>
      <c r="C597" s="32"/>
      <c r="D597" s="32"/>
      <c r="E597" s="32"/>
      <c r="F597" s="32"/>
      <c r="G597" s="33"/>
      <c r="H597" s="32"/>
      <c r="I597" s="32"/>
      <c r="J597" s="33"/>
      <c r="K597" s="33"/>
      <c r="L597" s="34"/>
    </row>
    <row r="598" spans="1:19" ht="38.25" customHeight="1" x14ac:dyDescent="0.2">
      <c r="B598" s="31"/>
      <c r="C598" s="32"/>
      <c r="D598" s="32"/>
      <c r="E598" s="32"/>
      <c r="F598" s="32"/>
      <c r="G598" s="33"/>
      <c r="H598" s="32"/>
      <c r="I598" s="32"/>
      <c r="J598" s="33"/>
      <c r="K598" s="33"/>
      <c r="L598" s="34"/>
    </row>
    <row r="599" spans="1:19" ht="38.25" customHeight="1" x14ac:dyDescent="0.2">
      <c r="B599" s="31"/>
      <c r="C599" s="32"/>
      <c r="D599" s="32"/>
      <c r="E599" s="32"/>
      <c r="F599" s="32"/>
      <c r="G599" s="33"/>
      <c r="H599" s="32"/>
      <c r="I599" s="32"/>
      <c r="J599" s="33"/>
      <c r="K599" s="33"/>
      <c r="L599" s="34"/>
    </row>
    <row r="600" spans="1:19" ht="38.25" customHeight="1" x14ac:dyDescent="0.2">
      <c r="B600" s="31"/>
      <c r="C600" s="32"/>
      <c r="D600" s="32"/>
      <c r="E600" s="32"/>
      <c r="F600" s="32"/>
      <c r="G600" s="33"/>
      <c r="H600" s="32"/>
      <c r="I600" s="32"/>
      <c r="J600" s="33"/>
      <c r="K600" s="33"/>
      <c r="L600" s="34"/>
    </row>
    <row r="601" spans="1:19" ht="38.25" customHeight="1" x14ac:dyDescent="0.2">
      <c r="B601" s="31"/>
      <c r="C601" s="32"/>
      <c r="D601" s="32"/>
      <c r="E601" s="32"/>
      <c r="F601" s="32"/>
      <c r="G601" s="33"/>
      <c r="H601" s="32"/>
      <c r="I601" s="32"/>
      <c r="J601" s="33"/>
      <c r="K601" s="33"/>
      <c r="L601" s="34"/>
    </row>
    <row r="602" spans="1:19" ht="38.25" customHeight="1" x14ac:dyDescent="0.2">
      <c r="B602" s="31"/>
      <c r="C602" s="32"/>
      <c r="D602" s="32"/>
      <c r="E602" s="32"/>
      <c r="F602" s="32"/>
      <c r="G602" s="33"/>
      <c r="H602" s="32"/>
      <c r="I602" s="32"/>
      <c r="J602" s="33"/>
      <c r="K602" s="33"/>
      <c r="L602" s="34"/>
    </row>
    <row r="603" spans="1:19" ht="38.25" customHeight="1" x14ac:dyDescent="0.2">
      <c r="B603" s="31"/>
      <c r="C603" s="32"/>
      <c r="D603" s="32"/>
      <c r="E603" s="32"/>
      <c r="F603" s="32"/>
      <c r="G603" s="33"/>
      <c r="H603" s="32"/>
      <c r="I603" s="32"/>
      <c r="J603" s="33"/>
      <c r="K603" s="33"/>
      <c r="L603" s="34"/>
    </row>
    <row r="604" spans="1:19" ht="38.25" customHeight="1" x14ac:dyDescent="0.2">
      <c r="B604" s="31"/>
      <c r="C604" s="32"/>
      <c r="D604" s="32"/>
      <c r="E604" s="32"/>
      <c r="F604" s="32"/>
      <c r="G604" s="33"/>
      <c r="H604" s="32"/>
      <c r="I604" s="32"/>
      <c r="J604" s="33"/>
      <c r="K604" s="33"/>
      <c r="L604" s="34"/>
    </row>
    <row r="605" spans="1:19" ht="38.25" customHeight="1" x14ac:dyDescent="0.2">
      <c r="B605" s="31"/>
      <c r="C605" s="32"/>
      <c r="D605" s="32"/>
      <c r="E605" s="32"/>
      <c r="F605" s="32"/>
      <c r="G605" s="33"/>
      <c r="H605" s="32"/>
      <c r="I605" s="32"/>
      <c r="J605" s="33"/>
      <c r="K605" s="33"/>
      <c r="L605" s="34"/>
    </row>
    <row r="606" spans="1:19" ht="38.25" customHeight="1" x14ac:dyDescent="0.2">
      <c r="B606" s="35"/>
      <c r="C606" s="36"/>
      <c r="D606" s="36"/>
      <c r="E606" s="36"/>
      <c r="F606" s="36"/>
      <c r="G606" s="37"/>
      <c r="H606" s="36"/>
      <c r="I606" s="36"/>
      <c r="J606" s="37"/>
      <c r="K606" s="37"/>
      <c r="L606" s="38"/>
    </row>
    <row r="607" spans="1:19" s="8" customFormat="1" ht="24.75" customHeight="1" x14ac:dyDescent="0.2">
      <c r="A607" s="39"/>
      <c r="B607" s="56" t="str">
        <f>IF(ISBLANK($Q$12),"",$Q$12)</f>
        <v>WOLFF-III-K-18_specyfikacja</v>
      </c>
      <c r="C607" s="57"/>
      <c r="D607" s="57"/>
      <c r="E607" s="57"/>
      <c r="F607" s="57"/>
      <c r="G607" s="57"/>
      <c r="H607" s="40"/>
      <c r="I607" s="58"/>
      <c r="J607" s="58"/>
      <c r="K607" s="58"/>
      <c r="L607" s="59"/>
      <c r="M607" s="41"/>
      <c r="N607" s="2"/>
      <c r="Q607" s="9"/>
    </row>
    <row r="608" spans="1:19" ht="10.5" customHeight="1" x14ac:dyDescent="0.2">
      <c r="B608" s="60" t="str">
        <f>IF(ISBLANK(Q$19),"",Q$19)</f>
        <v/>
      </c>
      <c r="C608" s="61"/>
      <c r="D608" s="61"/>
      <c r="E608" s="61"/>
      <c r="F608" s="61"/>
      <c r="G608" s="61"/>
      <c r="H608" s="61"/>
      <c r="I608" s="61"/>
      <c r="J608" s="61"/>
      <c r="K608" s="61"/>
      <c r="L608" s="61"/>
    </row>
    <row r="609" spans="1:19" ht="12.75" customHeight="1" x14ac:dyDescent="0.2"/>
    <row r="610" spans="1:19" s="8" customFormat="1" ht="30" customHeight="1" x14ac:dyDescent="0.2">
      <c r="A610" s="4"/>
      <c r="B610" s="82" t="s">
        <v>0</v>
      </c>
      <c r="C610" s="83"/>
      <c r="D610" s="84" t="str">
        <f>$Q$8</f>
        <v>BALICE - budynki grupy WOLFF ul.Spacerowa 5</v>
      </c>
      <c r="E610" s="85"/>
      <c r="F610" s="85"/>
      <c r="G610" s="85"/>
      <c r="H610" s="85"/>
      <c r="I610" s="85"/>
      <c r="J610" s="86"/>
      <c r="K610" s="87"/>
      <c r="L610" s="88"/>
      <c r="M610" s="5"/>
      <c r="N610" s="2"/>
      <c r="O610" s="6"/>
      <c r="P610" s="6"/>
      <c r="Q610" s="7"/>
      <c r="R610" s="6"/>
    </row>
    <row r="611" spans="1:19" s="8" customFormat="1" ht="19.5" customHeight="1" x14ac:dyDescent="0.2">
      <c r="A611" s="4"/>
      <c r="B611" s="91" t="s">
        <v>1</v>
      </c>
      <c r="C611" s="92"/>
      <c r="D611" s="93" t="str">
        <f>$Q$9</f>
        <v>Biuro-zbrojenie stropodachu</v>
      </c>
      <c r="E611" s="93"/>
      <c r="F611" s="93"/>
      <c r="G611" s="93"/>
      <c r="H611" s="93"/>
      <c r="I611" s="93"/>
      <c r="J611" s="94"/>
      <c r="K611" s="89"/>
      <c r="L611" s="90"/>
      <c r="M611" s="5"/>
      <c r="N611" s="2"/>
      <c r="Q611" s="9"/>
    </row>
    <row r="612" spans="1:19" s="8" customFormat="1" ht="19.5" customHeight="1" x14ac:dyDescent="0.2">
      <c r="A612" s="4"/>
      <c r="B612" s="67" t="str">
        <f>$Q$11</f>
        <v>2025-09-20</v>
      </c>
      <c r="C612" s="68"/>
      <c r="D612" s="69" t="s">
        <v>2</v>
      </c>
      <c r="E612" s="70"/>
      <c r="F612" s="71" t="str">
        <f>$Q$10</f>
        <v>WOLFF-III-K-18</v>
      </c>
      <c r="G612" s="72"/>
      <c r="H612" s="72"/>
      <c r="I612" s="72"/>
      <c r="J612" s="73"/>
      <c r="K612" s="10">
        <f>(ROW(A612)-4)/32+1</f>
        <v>20</v>
      </c>
      <c r="L612" s="11">
        <f>$Q$13</f>
        <v>2</v>
      </c>
      <c r="M612" s="5"/>
      <c r="N612" s="2"/>
      <c r="Q612" s="9"/>
    </row>
    <row r="613" spans="1:19" s="8" customFormat="1" ht="42" customHeight="1" x14ac:dyDescent="0.2">
      <c r="A613" s="5"/>
      <c r="B613" s="74" t="s">
        <v>3</v>
      </c>
      <c r="C613" s="76" t="s">
        <v>4</v>
      </c>
      <c r="D613" s="78" t="s">
        <v>5</v>
      </c>
      <c r="E613" s="12" t="s">
        <v>6</v>
      </c>
      <c r="F613" s="13" t="s">
        <v>6</v>
      </c>
      <c r="G613" s="14" t="s">
        <v>7</v>
      </c>
      <c r="H613" s="80" t="s">
        <v>8</v>
      </c>
      <c r="I613" s="81"/>
      <c r="J613" s="14" t="s">
        <v>9</v>
      </c>
      <c r="K613" s="14" t="s">
        <v>10</v>
      </c>
      <c r="L613" s="15" t="s">
        <v>11</v>
      </c>
      <c r="M613" s="5"/>
      <c r="N613" s="2"/>
      <c r="Q613" s="9"/>
    </row>
    <row r="614" spans="1:19" s="8" customFormat="1" ht="22.5" customHeight="1" x14ac:dyDescent="0.2">
      <c r="A614" s="16"/>
      <c r="B614" s="75"/>
      <c r="C614" s="77"/>
      <c r="D614" s="79"/>
      <c r="E614" s="17" t="str">
        <f>$Q$14</f>
        <v>B500SP</v>
      </c>
      <c r="F614" s="17" t="str">
        <f>$Q$15</f>
        <v>B500SP</v>
      </c>
      <c r="G614" s="18" t="s">
        <v>12</v>
      </c>
      <c r="H614" s="19" t="s">
        <v>13</v>
      </c>
      <c r="I614" s="19" t="s">
        <v>14</v>
      </c>
      <c r="J614" s="19" t="s">
        <v>15</v>
      </c>
      <c r="K614" s="19" t="s">
        <v>16</v>
      </c>
      <c r="L614" s="20" t="s">
        <v>17</v>
      </c>
      <c r="M614" s="16"/>
      <c r="N614" s="2"/>
      <c r="O614" s="21"/>
      <c r="P614" s="21"/>
      <c r="Q614" s="22"/>
      <c r="R614" s="21"/>
    </row>
    <row r="615" spans="1:19" s="5" customFormat="1" ht="19.5" customHeight="1" x14ac:dyDescent="0.2">
      <c r="B615" s="23">
        <v>1</v>
      </c>
      <c r="C615" s="24">
        <v>2</v>
      </c>
      <c r="D615" s="25">
        <v>3</v>
      </c>
      <c r="E615" s="24">
        <v>4</v>
      </c>
      <c r="F615" s="24">
        <v>5</v>
      </c>
      <c r="G615" s="24">
        <v>6</v>
      </c>
      <c r="H615" s="24">
        <v>7</v>
      </c>
      <c r="I615" s="24">
        <v>8</v>
      </c>
      <c r="J615" s="24">
        <v>9</v>
      </c>
      <c r="K615" s="24">
        <v>10</v>
      </c>
      <c r="L615" s="26">
        <v>11</v>
      </c>
      <c r="N615" s="2"/>
      <c r="O615" s="65"/>
      <c r="P615" s="65"/>
      <c r="Q615" s="65"/>
      <c r="R615" s="65"/>
      <c r="S615" s="65"/>
    </row>
    <row r="616" spans="1:19" ht="38.25" customHeight="1" x14ac:dyDescent="0.2">
      <c r="B616" s="27"/>
      <c r="C616" s="28"/>
      <c r="D616" s="28"/>
      <c r="E616" s="28"/>
      <c r="F616" s="28"/>
      <c r="G616" s="29"/>
      <c r="H616" s="28"/>
      <c r="I616" s="28"/>
      <c r="J616" s="29"/>
      <c r="K616" s="29"/>
      <c r="L616" s="30"/>
      <c r="O616" s="66"/>
      <c r="P616" s="54"/>
      <c r="Q616" s="62"/>
      <c r="R616" s="62"/>
      <c r="S616" s="62"/>
    </row>
    <row r="617" spans="1:19" ht="38.25" customHeight="1" x14ac:dyDescent="0.2">
      <c r="B617" s="31"/>
      <c r="C617" s="32"/>
      <c r="D617" s="32"/>
      <c r="E617" s="32"/>
      <c r="F617" s="32"/>
      <c r="G617" s="33"/>
      <c r="H617" s="32"/>
      <c r="I617" s="32"/>
      <c r="J617" s="33"/>
      <c r="K617" s="33"/>
      <c r="L617" s="34"/>
      <c r="O617" s="54"/>
      <c r="P617" s="54"/>
      <c r="Q617" s="62"/>
      <c r="R617" s="62"/>
      <c r="S617" s="62"/>
    </row>
    <row r="618" spans="1:19" ht="38.25" customHeight="1" x14ac:dyDescent="0.2">
      <c r="B618" s="31"/>
      <c r="C618" s="32"/>
      <c r="D618" s="32"/>
      <c r="E618" s="32"/>
      <c r="F618" s="32"/>
      <c r="G618" s="33"/>
      <c r="H618" s="32"/>
      <c r="I618" s="32"/>
      <c r="J618" s="33"/>
      <c r="K618" s="33"/>
      <c r="L618" s="34"/>
      <c r="O618" s="54"/>
      <c r="P618" s="54"/>
      <c r="Q618" s="62"/>
      <c r="R618" s="62"/>
      <c r="S618" s="62"/>
    </row>
    <row r="619" spans="1:19" ht="38.25" customHeight="1" x14ac:dyDescent="0.2">
      <c r="B619" s="31"/>
      <c r="C619" s="32"/>
      <c r="D619" s="32"/>
      <c r="E619" s="32"/>
      <c r="F619" s="32"/>
      <c r="G619" s="33"/>
      <c r="H619" s="32"/>
      <c r="I619" s="32"/>
      <c r="J619" s="33"/>
      <c r="K619" s="33"/>
      <c r="L619" s="34"/>
      <c r="O619" s="54"/>
      <c r="P619" s="54"/>
      <c r="Q619" s="63"/>
      <c r="R619" s="63"/>
      <c r="S619" s="63"/>
    </row>
    <row r="620" spans="1:19" ht="38.25" customHeight="1" x14ac:dyDescent="0.2">
      <c r="B620" s="31"/>
      <c r="C620" s="32"/>
      <c r="D620" s="32"/>
      <c r="E620" s="32"/>
      <c r="F620" s="32"/>
      <c r="G620" s="33"/>
      <c r="H620" s="32"/>
      <c r="I620" s="32"/>
      <c r="J620" s="33"/>
      <c r="K620" s="33"/>
      <c r="L620" s="34"/>
      <c r="O620" s="54"/>
      <c r="P620" s="54"/>
      <c r="Q620" s="64"/>
      <c r="R620" s="64"/>
      <c r="S620" s="64"/>
    </row>
    <row r="621" spans="1:19" ht="38.25" customHeight="1" x14ac:dyDescent="0.2">
      <c r="B621" s="31"/>
      <c r="C621" s="32"/>
      <c r="D621" s="32"/>
      <c r="E621" s="32"/>
      <c r="F621" s="32"/>
      <c r="G621" s="33"/>
      <c r="H621" s="32"/>
      <c r="I621" s="32"/>
      <c r="J621" s="33"/>
      <c r="K621" s="33"/>
      <c r="L621" s="34"/>
      <c r="O621" s="54"/>
      <c r="P621" s="54"/>
      <c r="Q621" s="62"/>
      <c r="R621" s="62"/>
      <c r="S621" s="62"/>
    </row>
    <row r="622" spans="1:19" ht="38.25" customHeight="1" x14ac:dyDescent="0.2">
      <c r="B622" s="31"/>
      <c r="C622" s="32"/>
      <c r="D622" s="32"/>
      <c r="E622" s="32"/>
      <c r="F622" s="32"/>
      <c r="G622" s="33"/>
      <c r="H622" s="32"/>
      <c r="I622" s="32"/>
      <c r="J622" s="33"/>
      <c r="K622" s="33"/>
      <c r="L622" s="34"/>
      <c r="O622" s="54"/>
      <c r="P622" s="54"/>
      <c r="Q622" s="62"/>
      <c r="R622" s="62"/>
      <c r="S622" s="62"/>
    </row>
    <row r="623" spans="1:19" ht="38.25" customHeight="1" x14ac:dyDescent="0.2">
      <c r="B623" s="31"/>
      <c r="C623" s="32"/>
      <c r="D623" s="32"/>
      <c r="E623" s="32"/>
      <c r="F623" s="32"/>
      <c r="G623" s="33"/>
      <c r="H623" s="32"/>
      <c r="I623" s="32"/>
      <c r="J623" s="33"/>
      <c r="K623" s="33"/>
      <c r="L623" s="34"/>
      <c r="O623" s="54"/>
      <c r="P623" s="54"/>
      <c r="Q623" s="62"/>
      <c r="R623" s="62"/>
      <c r="S623" s="62"/>
    </row>
    <row r="624" spans="1:19" ht="38.25" customHeight="1" x14ac:dyDescent="0.2">
      <c r="B624" s="31"/>
      <c r="C624" s="32"/>
      <c r="D624" s="32"/>
      <c r="E624" s="32"/>
      <c r="F624" s="32"/>
      <c r="G624" s="33"/>
      <c r="H624" s="32"/>
      <c r="I624" s="32"/>
      <c r="J624" s="33"/>
      <c r="K624" s="33"/>
      <c r="L624" s="34"/>
      <c r="O624" s="54"/>
      <c r="P624" s="54"/>
      <c r="Q624" s="55"/>
      <c r="R624" s="55"/>
      <c r="S624" s="55"/>
    </row>
    <row r="625" spans="1:19" ht="38.25" customHeight="1" x14ac:dyDescent="0.2">
      <c r="B625" s="31"/>
      <c r="C625" s="32"/>
      <c r="D625" s="32"/>
      <c r="E625" s="32"/>
      <c r="F625" s="32"/>
      <c r="G625" s="33"/>
      <c r="H625" s="32"/>
      <c r="I625" s="32"/>
      <c r="J625" s="33"/>
      <c r="K625" s="33"/>
      <c r="L625" s="34"/>
      <c r="O625" s="54"/>
      <c r="P625" s="54"/>
      <c r="Q625" s="55"/>
      <c r="R625" s="55"/>
      <c r="S625" s="55"/>
    </row>
    <row r="626" spans="1:19" ht="38.25" customHeight="1" x14ac:dyDescent="0.2">
      <c r="B626" s="31"/>
      <c r="C626" s="32"/>
      <c r="D626" s="32"/>
      <c r="E626" s="32"/>
      <c r="F626" s="32"/>
      <c r="G626" s="33"/>
      <c r="H626" s="32"/>
      <c r="I626" s="32"/>
      <c r="J626" s="33"/>
      <c r="K626" s="33"/>
      <c r="L626" s="34"/>
      <c r="O626" s="54"/>
      <c r="P626" s="54"/>
      <c r="Q626" s="55"/>
      <c r="R626" s="55"/>
      <c r="S626" s="55"/>
    </row>
    <row r="627" spans="1:19" ht="38.25" customHeight="1" x14ac:dyDescent="0.2">
      <c r="B627" s="31"/>
      <c r="C627" s="32"/>
      <c r="D627" s="32"/>
      <c r="E627" s="32"/>
      <c r="F627" s="32"/>
      <c r="G627" s="33"/>
      <c r="H627" s="32"/>
      <c r="I627" s="32"/>
      <c r="J627" s="33"/>
      <c r="K627" s="33"/>
      <c r="L627" s="34"/>
      <c r="O627" s="54"/>
      <c r="P627" s="54"/>
      <c r="Q627" s="55"/>
      <c r="R627" s="55"/>
      <c r="S627" s="55"/>
    </row>
    <row r="628" spans="1:19" ht="38.25" customHeight="1" x14ac:dyDescent="0.2">
      <c r="B628" s="31"/>
      <c r="C628" s="32"/>
      <c r="D628" s="32"/>
      <c r="E628" s="32"/>
      <c r="F628" s="32"/>
      <c r="G628" s="33"/>
      <c r="H628" s="32"/>
      <c r="I628" s="32"/>
      <c r="J628" s="33"/>
      <c r="K628" s="33"/>
      <c r="L628" s="34"/>
      <c r="R628" s="3"/>
      <c r="S628" s="3"/>
    </row>
    <row r="629" spans="1:19" ht="38.25" customHeight="1" x14ac:dyDescent="0.2">
      <c r="B629" s="31"/>
      <c r="C629" s="32"/>
      <c r="D629" s="32"/>
      <c r="E629" s="32"/>
      <c r="F629" s="32"/>
      <c r="G629" s="33"/>
      <c r="H629" s="32"/>
      <c r="I629" s="32"/>
      <c r="J629" s="33"/>
      <c r="K629" s="33"/>
      <c r="L629" s="34"/>
    </row>
    <row r="630" spans="1:19" ht="38.25" customHeight="1" x14ac:dyDescent="0.2">
      <c r="B630" s="31"/>
      <c r="C630" s="32"/>
      <c r="D630" s="32"/>
      <c r="E630" s="32"/>
      <c r="F630" s="32"/>
      <c r="G630" s="33"/>
      <c r="H630" s="32"/>
      <c r="I630" s="32"/>
      <c r="J630" s="33"/>
      <c r="K630" s="33"/>
      <c r="L630" s="34"/>
    </row>
    <row r="631" spans="1:19" ht="38.25" customHeight="1" x14ac:dyDescent="0.2">
      <c r="B631" s="31"/>
      <c r="C631" s="32"/>
      <c r="D631" s="32"/>
      <c r="E631" s="32"/>
      <c r="F631" s="32"/>
      <c r="G631" s="33"/>
      <c r="H631" s="32"/>
      <c r="I631" s="32"/>
      <c r="J631" s="33"/>
      <c r="K631" s="33"/>
      <c r="L631" s="34"/>
    </row>
    <row r="632" spans="1:19" ht="38.25" customHeight="1" x14ac:dyDescent="0.2">
      <c r="B632" s="31"/>
      <c r="C632" s="32"/>
      <c r="D632" s="32"/>
      <c r="E632" s="32"/>
      <c r="F632" s="32"/>
      <c r="G632" s="33"/>
      <c r="H632" s="32"/>
      <c r="I632" s="32"/>
      <c r="J632" s="33"/>
      <c r="K632" s="33"/>
      <c r="L632" s="34"/>
    </row>
    <row r="633" spans="1:19" ht="38.25" customHeight="1" x14ac:dyDescent="0.2">
      <c r="B633" s="31"/>
      <c r="C633" s="32"/>
      <c r="D633" s="32"/>
      <c r="E633" s="32"/>
      <c r="F633" s="32"/>
      <c r="G633" s="33"/>
      <c r="H633" s="32"/>
      <c r="I633" s="32"/>
      <c r="J633" s="33"/>
      <c r="K633" s="33"/>
      <c r="L633" s="34"/>
    </row>
    <row r="634" spans="1:19" ht="38.25" customHeight="1" x14ac:dyDescent="0.2">
      <c r="B634" s="31"/>
      <c r="C634" s="32"/>
      <c r="D634" s="32"/>
      <c r="E634" s="32"/>
      <c r="F634" s="32"/>
      <c r="G634" s="33"/>
      <c r="H634" s="32"/>
      <c r="I634" s="32"/>
      <c r="J634" s="33"/>
      <c r="K634" s="33"/>
      <c r="L634" s="34"/>
    </row>
    <row r="635" spans="1:19" ht="38.25" customHeight="1" x14ac:dyDescent="0.2">
      <c r="B635" s="31"/>
      <c r="C635" s="32"/>
      <c r="D635" s="32"/>
      <c r="E635" s="32"/>
      <c r="F635" s="32"/>
      <c r="G635" s="33"/>
      <c r="H635" s="32"/>
      <c r="I635" s="32"/>
      <c r="J635" s="33"/>
      <c r="K635" s="33"/>
      <c r="L635" s="34"/>
    </row>
    <row r="636" spans="1:19" ht="38.25" customHeight="1" x14ac:dyDescent="0.2">
      <c r="B636" s="31"/>
      <c r="C636" s="32"/>
      <c r="D636" s="32"/>
      <c r="E636" s="32"/>
      <c r="F636" s="32"/>
      <c r="G636" s="33"/>
      <c r="H636" s="32"/>
      <c r="I636" s="32"/>
      <c r="J636" s="33"/>
      <c r="K636" s="33"/>
      <c r="L636" s="34"/>
    </row>
    <row r="637" spans="1:19" ht="38.25" customHeight="1" x14ac:dyDescent="0.2">
      <c r="B637" s="31"/>
      <c r="C637" s="32"/>
      <c r="D637" s="32"/>
      <c r="E637" s="32"/>
      <c r="F637" s="32"/>
      <c r="G637" s="33"/>
      <c r="H637" s="32"/>
      <c r="I637" s="32"/>
      <c r="J637" s="33"/>
      <c r="K637" s="33"/>
      <c r="L637" s="34"/>
    </row>
    <row r="638" spans="1:19" ht="38.25" customHeight="1" x14ac:dyDescent="0.2">
      <c r="B638" s="35"/>
      <c r="C638" s="36"/>
      <c r="D638" s="36"/>
      <c r="E638" s="36"/>
      <c r="F638" s="36"/>
      <c r="G638" s="37"/>
      <c r="H638" s="36"/>
      <c r="I638" s="36"/>
      <c r="J638" s="37"/>
      <c r="K638" s="37"/>
      <c r="L638" s="38"/>
    </row>
    <row r="639" spans="1:19" s="8" customFormat="1" ht="24.75" customHeight="1" x14ac:dyDescent="0.2">
      <c r="A639" s="39"/>
      <c r="B639" s="56" t="str">
        <f>IF(ISBLANK($Q$12),"",$Q$12)</f>
        <v>WOLFF-III-K-18_specyfikacja</v>
      </c>
      <c r="C639" s="57"/>
      <c r="D639" s="57"/>
      <c r="E639" s="57"/>
      <c r="F639" s="57"/>
      <c r="G639" s="57"/>
      <c r="H639" s="40"/>
      <c r="I639" s="58"/>
      <c r="J639" s="58"/>
      <c r="K639" s="58"/>
      <c r="L639" s="59"/>
      <c r="M639" s="41"/>
      <c r="N639" s="2"/>
      <c r="Q639" s="9"/>
    </row>
    <row r="640" spans="1:19" ht="10.5" customHeight="1" x14ac:dyDescent="0.2">
      <c r="B640" s="60" t="str">
        <f>IF(ISBLANK(Q$19),"",Q$19)</f>
        <v/>
      </c>
      <c r="C640" s="61"/>
      <c r="D640" s="61"/>
      <c r="E640" s="61"/>
      <c r="F640" s="61"/>
      <c r="G640" s="61"/>
      <c r="H640" s="61"/>
      <c r="I640" s="61"/>
      <c r="J640" s="61"/>
      <c r="K640" s="61"/>
      <c r="L640" s="61"/>
    </row>
    <row r="641" spans="1:19" ht="12.75" customHeight="1" x14ac:dyDescent="0.2"/>
    <row r="642" spans="1:19" s="8" customFormat="1" ht="30" customHeight="1" x14ac:dyDescent="0.2">
      <c r="A642" s="4"/>
      <c r="B642" s="82" t="s">
        <v>0</v>
      </c>
      <c r="C642" s="83"/>
      <c r="D642" s="84" t="str">
        <f>$Q$8</f>
        <v>BALICE - budynki grupy WOLFF ul.Spacerowa 5</v>
      </c>
      <c r="E642" s="85"/>
      <c r="F642" s="85"/>
      <c r="G642" s="85"/>
      <c r="H642" s="85"/>
      <c r="I642" s="85"/>
      <c r="J642" s="86"/>
      <c r="K642" s="87"/>
      <c r="L642" s="88"/>
      <c r="M642" s="5"/>
      <c r="N642" s="2"/>
      <c r="O642" s="6"/>
      <c r="P642" s="6"/>
      <c r="Q642" s="7"/>
      <c r="R642" s="6"/>
    </row>
    <row r="643" spans="1:19" s="8" customFormat="1" ht="19.5" customHeight="1" x14ac:dyDescent="0.2">
      <c r="A643" s="4"/>
      <c r="B643" s="91" t="s">
        <v>1</v>
      </c>
      <c r="C643" s="92"/>
      <c r="D643" s="93" t="str">
        <f>$Q$9</f>
        <v>Biuro-zbrojenie stropodachu</v>
      </c>
      <c r="E643" s="93"/>
      <c r="F643" s="93"/>
      <c r="G643" s="93"/>
      <c r="H643" s="93"/>
      <c r="I643" s="93"/>
      <c r="J643" s="94"/>
      <c r="K643" s="89"/>
      <c r="L643" s="90"/>
      <c r="M643" s="5"/>
      <c r="N643" s="2"/>
      <c r="Q643" s="9"/>
    </row>
    <row r="644" spans="1:19" s="8" customFormat="1" ht="19.5" customHeight="1" x14ac:dyDescent="0.2">
      <c r="A644" s="4"/>
      <c r="B644" s="67" t="str">
        <f>$Q$11</f>
        <v>2025-09-20</v>
      </c>
      <c r="C644" s="68"/>
      <c r="D644" s="69" t="s">
        <v>2</v>
      </c>
      <c r="E644" s="70"/>
      <c r="F644" s="71" t="str">
        <f>$Q$10</f>
        <v>WOLFF-III-K-18</v>
      </c>
      <c r="G644" s="72"/>
      <c r="H644" s="72"/>
      <c r="I644" s="72"/>
      <c r="J644" s="73"/>
      <c r="K644" s="10">
        <f>(ROW(A644)-4)/32+1</f>
        <v>21</v>
      </c>
      <c r="L644" s="11">
        <f>$Q$13</f>
        <v>2</v>
      </c>
      <c r="M644" s="5"/>
      <c r="N644" s="2"/>
      <c r="Q644" s="9"/>
    </row>
    <row r="645" spans="1:19" s="8" customFormat="1" ht="42" customHeight="1" x14ac:dyDescent="0.2">
      <c r="A645" s="5"/>
      <c r="B645" s="74" t="s">
        <v>3</v>
      </c>
      <c r="C645" s="76" t="s">
        <v>4</v>
      </c>
      <c r="D645" s="78" t="s">
        <v>5</v>
      </c>
      <c r="E645" s="12" t="s">
        <v>6</v>
      </c>
      <c r="F645" s="13" t="s">
        <v>6</v>
      </c>
      <c r="G645" s="14" t="s">
        <v>7</v>
      </c>
      <c r="H645" s="80" t="s">
        <v>8</v>
      </c>
      <c r="I645" s="81"/>
      <c r="J645" s="14" t="s">
        <v>9</v>
      </c>
      <c r="K645" s="14" t="s">
        <v>10</v>
      </c>
      <c r="L645" s="15" t="s">
        <v>11</v>
      </c>
      <c r="M645" s="5"/>
      <c r="N645" s="2"/>
      <c r="Q645" s="9"/>
    </row>
    <row r="646" spans="1:19" s="8" customFormat="1" ht="22.5" customHeight="1" x14ac:dyDescent="0.2">
      <c r="A646" s="16"/>
      <c r="B646" s="75"/>
      <c r="C646" s="77"/>
      <c r="D646" s="79"/>
      <c r="E646" s="17" t="str">
        <f>$Q$14</f>
        <v>B500SP</v>
      </c>
      <c r="F646" s="17" t="str">
        <f>$Q$15</f>
        <v>B500SP</v>
      </c>
      <c r="G646" s="18" t="s">
        <v>12</v>
      </c>
      <c r="H646" s="19" t="s">
        <v>13</v>
      </c>
      <c r="I646" s="19" t="s">
        <v>14</v>
      </c>
      <c r="J646" s="19" t="s">
        <v>15</v>
      </c>
      <c r="K646" s="19" t="s">
        <v>16</v>
      </c>
      <c r="L646" s="20" t="s">
        <v>17</v>
      </c>
      <c r="M646" s="16"/>
      <c r="N646" s="2"/>
      <c r="O646" s="21"/>
      <c r="P646" s="21"/>
      <c r="Q646" s="22"/>
      <c r="R646" s="21"/>
    </row>
    <row r="647" spans="1:19" s="5" customFormat="1" ht="19.5" customHeight="1" x14ac:dyDescent="0.2">
      <c r="B647" s="23">
        <v>1</v>
      </c>
      <c r="C647" s="24">
        <v>2</v>
      </c>
      <c r="D647" s="25">
        <v>3</v>
      </c>
      <c r="E647" s="24">
        <v>4</v>
      </c>
      <c r="F647" s="24">
        <v>5</v>
      </c>
      <c r="G647" s="24">
        <v>6</v>
      </c>
      <c r="H647" s="24">
        <v>7</v>
      </c>
      <c r="I647" s="24">
        <v>8</v>
      </c>
      <c r="J647" s="24">
        <v>9</v>
      </c>
      <c r="K647" s="24">
        <v>10</v>
      </c>
      <c r="L647" s="26">
        <v>11</v>
      </c>
      <c r="N647" s="2"/>
      <c r="O647" s="65"/>
      <c r="P647" s="65"/>
      <c r="Q647" s="65"/>
      <c r="R647" s="65"/>
      <c r="S647" s="65"/>
    </row>
    <row r="648" spans="1:19" ht="38.25" customHeight="1" x14ac:dyDescent="0.2">
      <c r="B648" s="27"/>
      <c r="C648" s="28"/>
      <c r="D648" s="28"/>
      <c r="E648" s="28"/>
      <c r="F648" s="28"/>
      <c r="G648" s="29"/>
      <c r="H648" s="28"/>
      <c r="I648" s="28"/>
      <c r="J648" s="29"/>
      <c r="K648" s="29"/>
      <c r="L648" s="30"/>
      <c r="O648" s="66"/>
      <c r="P648" s="54"/>
      <c r="Q648" s="62"/>
      <c r="R648" s="62"/>
      <c r="S648" s="62"/>
    </row>
    <row r="649" spans="1:19" ht="38.25" customHeight="1" x14ac:dyDescent="0.2">
      <c r="B649" s="31"/>
      <c r="C649" s="32"/>
      <c r="D649" s="32"/>
      <c r="E649" s="32"/>
      <c r="F649" s="32"/>
      <c r="G649" s="33"/>
      <c r="H649" s="32"/>
      <c r="I649" s="32"/>
      <c r="J649" s="33"/>
      <c r="K649" s="33"/>
      <c r="L649" s="34"/>
      <c r="O649" s="54"/>
      <c r="P649" s="54"/>
      <c r="Q649" s="62"/>
      <c r="R649" s="62"/>
      <c r="S649" s="62"/>
    </row>
    <row r="650" spans="1:19" ht="38.25" customHeight="1" x14ac:dyDescent="0.2">
      <c r="B650" s="31"/>
      <c r="C650" s="32"/>
      <c r="D650" s="32"/>
      <c r="E650" s="32"/>
      <c r="F650" s="32"/>
      <c r="G650" s="33"/>
      <c r="H650" s="32"/>
      <c r="I650" s="32"/>
      <c r="J650" s="33"/>
      <c r="K650" s="33"/>
      <c r="L650" s="34"/>
      <c r="O650" s="54"/>
      <c r="P650" s="54"/>
      <c r="Q650" s="62"/>
      <c r="R650" s="62"/>
      <c r="S650" s="62"/>
    </row>
    <row r="651" spans="1:19" ht="38.25" customHeight="1" x14ac:dyDescent="0.2">
      <c r="B651" s="31"/>
      <c r="C651" s="32"/>
      <c r="D651" s="32"/>
      <c r="E651" s="32"/>
      <c r="F651" s="32"/>
      <c r="G651" s="33"/>
      <c r="H651" s="32"/>
      <c r="I651" s="32"/>
      <c r="J651" s="33"/>
      <c r="K651" s="33"/>
      <c r="L651" s="34"/>
      <c r="O651" s="54"/>
      <c r="P651" s="54"/>
      <c r="Q651" s="63"/>
      <c r="R651" s="63"/>
      <c r="S651" s="63"/>
    </row>
    <row r="652" spans="1:19" ht="38.25" customHeight="1" x14ac:dyDescent="0.2">
      <c r="B652" s="31"/>
      <c r="C652" s="32"/>
      <c r="D652" s="32"/>
      <c r="E652" s="32"/>
      <c r="F652" s="32"/>
      <c r="G652" s="33"/>
      <c r="H652" s="32"/>
      <c r="I652" s="32"/>
      <c r="J652" s="33"/>
      <c r="K652" s="33"/>
      <c r="L652" s="34"/>
      <c r="O652" s="54"/>
      <c r="P652" s="54"/>
      <c r="Q652" s="64"/>
      <c r="R652" s="64"/>
      <c r="S652" s="64"/>
    </row>
    <row r="653" spans="1:19" ht="38.25" customHeight="1" x14ac:dyDescent="0.2">
      <c r="B653" s="31"/>
      <c r="C653" s="32"/>
      <c r="D653" s="32"/>
      <c r="E653" s="32"/>
      <c r="F653" s="32"/>
      <c r="G653" s="33"/>
      <c r="H653" s="32"/>
      <c r="I653" s="32"/>
      <c r="J653" s="33"/>
      <c r="K653" s="33"/>
      <c r="L653" s="34"/>
      <c r="O653" s="54"/>
      <c r="P653" s="54"/>
      <c r="Q653" s="62"/>
      <c r="R653" s="62"/>
      <c r="S653" s="62"/>
    </row>
    <row r="654" spans="1:19" ht="38.25" customHeight="1" x14ac:dyDescent="0.2">
      <c r="B654" s="31"/>
      <c r="C654" s="32"/>
      <c r="D654" s="32"/>
      <c r="E654" s="32"/>
      <c r="F654" s="32"/>
      <c r="G654" s="33"/>
      <c r="H654" s="32"/>
      <c r="I654" s="32"/>
      <c r="J654" s="33"/>
      <c r="K654" s="33"/>
      <c r="L654" s="34"/>
      <c r="O654" s="54"/>
      <c r="P654" s="54"/>
      <c r="Q654" s="62"/>
      <c r="R654" s="62"/>
      <c r="S654" s="62"/>
    </row>
    <row r="655" spans="1:19" ht="38.25" customHeight="1" x14ac:dyDescent="0.2">
      <c r="B655" s="31"/>
      <c r="C655" s="32"/>
      <c r="D655" s="32"/>
      <c r="E655" s="32"/>
      <c r="F655" s="32"/>
      <c r="G655" s="33"/>
      <c r="H655" s="32"/>
      <c r="I655" s="32"/>
      <c r="J655" s="33"/>
      <c r="K655" s="33"/>
      <c r="L655" s="34"/>
      <c r="O655" s="54"/>
      <c r="P655" s="54"/>
      <c r="Q655" s="62"/>
      <c r="R655" s="62"/>
      <c r="S655" s="62"/>
    </row>
    <row r="656" spans="1:19" ht="38.25" customHeight="1" x14ac:dyDescent="0.2">
      <c r="B656" s="31"/>
      <c r="C656" s="32"/>
      <c r="D656" s="32"/>
      <c r="E656" s="32"/>
      <c r="F656" s="32"/>
      <c r="G656" s="33"/>
      <c r="H656" s="32"/>
      <c r="I656" s="32"/>
      <c r="J656" s="33"/>
      <c r="K656" s="33"/>
      <c r="L656" s="34"/>
      <c r="O656" s="54"/>
      <c r="P656" s="54"/>
      <c r="Q656" s="55"/>
      <c r="R656" s="55"/>
      <c r="S656" s="55"/>
    </row>
    <row r="657" spans="1:19" ht="38.25" customHeight="1" x14ac:dyDescent="0.2">
      <c r="B657" s="31"/>
      <c r="C657" s="32"/>
      <c r="D657" s="32"/>
      <c r="E657" s="32"/>
      <c r="F657" s="32"/>
      <c r="G657" s="33"/>
      <c r="H657" s="32"/>
      <c r="I657" s="32"/>
      <c r="J657" s="33"/>
      <c r="K657" s="33"/>
      <c r="L657" s="34"/>
      <c r="O657" s="54"/>
      <c r="P657" s="54"/>
      <c r="Q657" s="55"/>
      <c r="R657" s="55"/>
      <c r="S657" s="55"/>
    </row>
    <row r="658" spans="1:19" ht="38.25" customHeight="1" x14ac:dyDescent="0.2">
      <c r="B658" s="31"/>
      <c r="C658" s="32"/>
      <c r="D658" s="32"/>
      <c r="E658" s="32"/>
      <c r="F658" s="32"/>
      <c r="G658" s="33"/>
      <c r="H658" s="32"/>
      <c r="I658" s="32"/>
      <c r="J658" s="33"/>
      <c r="K658" s="33"/>
      <c r="L658" s="34"/>
      <c r="O658" s="54"/>
      <c r="P658" s="54"/>
      <c r="Q658" s="55"/>
      <c r="R658" s="55"/>
      <c r="S658" s="55"/>
    </row>
    <row r="659" spans="1:19" ht="38.25" customHeight="1" x14ac:dyDescent="0.2">
      <c r="B659" s="31"/>
      <c r="C659" s="32"/>
      <c r="D659" s="32"/>
      <c r="E659" s="32"/>
      <c r="F659" s="32"/>
      <c r="G659" s="33"/>
      <c r="H659" s="32"/>
      <c r="I659" s="32"/>
      <c r="J659" s="33"/>
      <c r="K659" s="33"/>
      <c r="L659" s="34"/>
      <c r="O659" s="54"/>
      <c r="P659" s="54"/>
      <c r="Q659" s="55"/>
      <c r="R659" s="55"/>
      <c r="S659" s="55"/>
    </row>
    <row r="660" spans="1:19" ht="38.25" customHeight="1" x14ac:dyDescent="0.2">
      <c r="B660" s="31"/>
      <c r="C660" s="32"/>
      <c r="D660" s="32"/>
      <c r="E660" s="32"/>
      <c r="F660" s="32"/>
      <c r="G660" s="33"/>
      <c r="H660" s="32"/>
      <c r="I660" s="32"/>
      <c r="J660" s="33"/>
      <c r="K660" s="33"/>
      <c r="L660" s="34"/>
      <c r="R660" s="3"/>
      <c r="S660" s="3"/>
    </row>
    <row r="661" spans="1:19" ht="38.25" customHeight="1" x14ac:dyDescent="0.2">
      <c r="B661" s="31"/>
      <c r="C661" s="32"/>
      <c r="D661" s="32"/>
      <c r="E661" s="32"/>
      <c r="F661" s="32"/>
      <c r="G661" s="33"/>
      <c r="H661" s="32"/>
      <c r="I661" s="32"/>
      <c r="J661" s="33"/>
      <c r="K661" s="33"/>
      <c r="L661" s="34"/>
    </row>
    <row r="662" spans="1:19" ht="38.25" customHeight="1" x14ac:dyDescent="0.2">
      <c r="B662" s="31"/>
      <c r="C662" s="32"/>
      <c r="D662" s="32"/>
      <c r="E662" s="32"/>
      <c r="F662" s="32"/>
      <c r="G662" s="33"/>
      <c r="H662" s="32"/>
      <c r="I662" s="32"/>
      <c r="J662" s="33"/>
      <c r="K662" s="33"/>
      <c r="L662" s="34"/>
    </row>
    <row r="663" spans="1:19" ht="38.25" customHeight="1" x14ac:dyDescent="0.2">
      <c r="B663" s="31"/>
      <c r="C663" s="32"/>
      <c r="D663" s="32"/>
      <c r="E663" s="32"/>
      <c r="F663" s="32"/>
      <c r="G663" s="33"/>
      <c r="H663" s="32"/>
      <c r="I663" s="32"/>
      <c r="J663" s="33"/>
      <c r="K663" s="33"/>
      <c r="L663" s="34"/>
    </row>
    <row r="664" spans="1:19" ht="38.25" customHeight="1" x14ac:dyDescent="0.2">
      <c r="B664" s="31"/>
      <c r="C664" s="32"/>
      <c r="D664" s="32"/>
      <c r="E664" s="32"/>
      <c r="F664" s="32"/>
      <c r="G664" s="33"/>
      <c r="H664" s="32"/>
      <c r="I664" s="32"/>
      <c r="J664" s="33"/>
      <c r="K664" s="33"/>
      <c r="L664" s="34"/>
    </row>
    <row r="665" spans="1:19" ht="38.25" customHeight="1" x14ac:dyDescent="0.2">
      <c r="B665" s="31"/>
      <c r="C665" s="32"/>
      <c r="D665" s="32"/>
      <c r="E665" s="32"/>
      <c r="F665" s="32"/>
      <c r="G665" s="33"/>
      <c r="H665" s="32"/>
      <c r="I665" s="32"/>
      <c r="J665" s="33"/>
      <c r="K665" s="33"/>
      <c r="L665" s="34"/>
    </row>
    <row r="666" spans="1:19" ht="38.25" customHeight="1" x14ac:dyDescent="0.2">
      <c r="B666" s="31"/>
      <c r="C666" s="32"/>
      <c r="D666" s="32"/>
      <c r="E666" s="32"/>
      <c r="F666" s="32"/>
      <c r="G666" s="33"/>
      <c r="H666" s="32"/>
      <c r="I666" s="32"/>
      <c r="J666" s="33"/>
      <c r="K666" s="33"/>
      <c r="L666" s="34"/>
    </row>
    <row r="667" spans="1:19" ht="38.25" customHeight="1" x14ac:dyDescent="0.2">
      <c r="B667" s="31"/>
      <c r="C667" s="32"/>
      <c r="D667" s="32"/>
      <c r="E667" s="32"/>
      <c r="F667" s="32"/>
      <c r="G667" s="33"/>
      <c r="H667" s="32"/>
      <c r="I667" s="32"/>
      <c r="J667" s="33"/>
      <c r="K667" s="33"/>
      <c r="L667" s="34"/>
    </row>
    <row r="668" spans="1:19" ht="38.25" customHeight="1" x14ac:dyDescent="0.2">
      <c r="B668" s="31"/>
      <c r="C668" s="32"/>
      <c r="D668" s="32"/>
      <c r="E668" s="32"/>
      <c r="F668" s="32"/>
      <c r="G668" s="33"/>
      <c r="H668" s="32"/>
      <c r="I668" s="32"/>
      <c r="J668" s="33"/>
      <c r="K668" s="33"/>
      <c r="L668" s="34"/>
    </row>
    <row r="669" spans="1:19" ht="38.25" customHeight="1" x14ac:dyDescent="0.2">
      <c r="B669" s="31"/>
      <c r="C669" s="32"/>
      <c r="D669" s="32"/>
      <c r="E669" s="32"/>
      <c r="F669" s="32"/>
      <c r="G669" s="33"/>
      <c r="H669" s="32"/>
      <c r="I669" s="32"/>
      <c r="J669" s="33"/>
      <c r="K669" s="33"/>
      <c r="L669" s="34"/>
    </row>
    <row r="670" spans="1:19" ht="38.25" customHeight="1" x14ac:dyDescent="0.2">
      <c r="B670" s="35"/>
      <c r="C670" s="36"/>
      <c r="D670" s="36"/>
      <c r="E670" s="36"/>
      <c r="F670" s="36"/>
      <c r="G670" s="37"/>
      <c r="H670" s="36"/>
      <c r="I670" s="36"/>
      <c r="J670" s="37"/>
      <c r="K670" s="37"/>
      <c r="L670" s="38"/>
    </row>
    <row r="671" spans="1:19" s="8" customFormat="1" ht="24.75" customHeight="1" x14ac:dyDescent="0.2">
      <c r="A671" s="39"/>
      <c r="B671" s="56" t="str">
        <f>IF(ISBLANK($Q$12),"",$Q$12)</f>
        <v>WOLFF-III-K-18_specyfikacja</v>
      </c>
      <c r="C671" s="57"/>
      <c r="D671" s="57"/>
      <c r="E671" s="57"/>
      <c r="F671" s="57"/>
      <c r="G671" s="57"/>
      <c r="H671" s="40"/>
      <c r="I671" s="58"/>
      <c r="J671" s="58"/>
      <c r="K671" s="58"/>
      <c r="L671" s="59"/>
      <c r="M671" s="41"/>
      <c r="N671" s="2"/>
      <c r="Q671" s="9"/>
    </row>
    <row r="672" spans="1:19" ht="10.5" customHeight="1" x14ac:dyDescent="0.2">
      <c r="B672" s="60" t="str">
        <f>IF(ISBLANK(Q$19),"",Q$19)</f>
        <v/>
      </c>
      <c r="C672" s="61"/>
      <c r="D672" s="61"/>
      <c r="E672" s="61"/>
      <c r="F672" s="61"/>
      <c r="G672" s="61"/>
      <c r="H672" s="61"/>
      <c r="I672" s="61"/>
      <c r="J672" s="61"/>
      <c r="K672" s="61"/>
      <c r="L672" s="61"/>
    </row>
    <row r="673" spans="1:19" ht="12.75" customHeight="1" x14ac:dyDescent="0.2"/>
    <row r="674" spans="1:19" s="8" customFormat="1" ht="30" customHeight="1" x14ac:dyDescent="0.2">
      <c r="A674" s="4"/>
      <c r="B674" s="82" t="s">
        <v>0</v>
      </c>
      <c r="C674" s="83"/>
      <c r="D674" s="84" t="str">
        <f>$Q$8</f>
        <v>BALICE - budynki grupy WOLFF ul.Spacerowa 5</v>
      </c>
      <c r="E674" s="85"/>
      <c r="F674" s="85"/>
      <c r="G674" s="85"/>
      <c r="H674" s="85"/>
      <c r="I674" s="85"/>
      <c r="J674" s="86"/>
      <c r="K674" s="87"/>
      <c r="L674" s="88"/>
      <c r="M674" s="5"/>
      <c r="N674" s="2"/>
      <c r="O674" s="6"/>
      <c r="P674" s="6"/>
      <c r="Q674" s="7"/>
      <c r="R674" s="6"/>
    </row>
    <row r="675" spans="1:19" s="8" customFormat="1" ht="19.5" customHeight="1" x14ac:dyDescent="0.2">
      <c r="A675" s="4"/>
      <c r="B675" s="91" t="s">
        <v>1</v>
      </c>
      <c r="C675" s="92"/>
      <c r="D675" s="93" t="str">
        <f>$Q$9</f>
        <v>Biuro-zbrojenie stropodachu</v>
      </c>
      <c r="E675" s="93"/>
      <c r="F675" s="93"/>
      <c r="G675" s="93"/>
      <c r="H675" s="93"/>
      <c r="I675" s="93"/>
      <c r="J675" s="94"/>
      <c r="K675" s="89"/>
      <c r="L675" s="90"/>
      <c r="M675" s="5"/>
      <c r="N675" s="2"/>
      <c r="Q675" s="9"/>
    </row>
    <row r="676" spans="1:19" s="8" customFormat="1" ht="19.5" customHeight="1" x14ac:dyDescent="0.2">
      <c r="A676" s="4"/>
      <c r="B676" s="67" t="str">
        <f>$Q$11</f>
        <v>2025-09-20</v>
      </c>
      <c r="C676" s="68"/>
      <c r="D676" s="69" t="s">
        <v>2</v>
      </c>
      <c r="E676" s="70"/>
      <c r="F676" s="71" t="str">
        <f>$Q$10</f>
        <v>WOLFF-III-K-18</v>
      </c>
      <c r="G676" s="72"/>
      <c r="H676" s="72"/>
      <c r="I676" s="72"/>
      <c r="J676" s="73"/>
      <c r="K676" s="10">
        <f>(ROW(A676)-4)/32+1</f>
        <v>22</v>
      </c>
      <c r="L676" s="11">
        <f>$Q$13</f>
        <v>2</v>
      </c>
      <c r="M676" s="5"/>
      <c r="N676" s="2"/>
      <c r="Q676" s="9"/>
    </row>
    <row r="677" spans="1:19" s="8" customFormat="1" ht="42" customHeight="1" x14ac:dyDescent="0.2">
      <c r="A677" s="5"/>
      <c r="B677" s="74" t="s">
        <v>3</v>
      </c>
      <c r="C677" s="76" t="s">
        <v>4</v>
      </c>
      <c r="D677" s="78" t="s">
        <v>5</v>
      </c>
      <c r="E677" s="12" t="s">
        <v>6</v>
      </c>
      <c r="F677" s="13" t="s">
        <v>6</v>
      </c>
      <c r="G677" s="14" t="s">
        <v>7</v>
      </c>
      <c r="H677" s="80" t="s">
        <v>8</v>
      </c>
      <c r="I677" s="81"/>
      <c r="J677" s="14" t="s">
        <v>9</v>
      </c>
      <c r="K677" s="14" t="s">
        <v>10</v>
      </c>
      <c r="L677" s="15" t="s">
        <v>11</v>
      </c>
      <c r="M677" s="5"/>
      <c r="N677" s="2"/>
      <c r="Q677" s="9"/>
    </row>
    <row r="678" spans="1:19" s="8" customFormat="1" ht="22.5" customHeight="1" x14ac:dyDescent="0.2">
      <c r="A678" s="16"/>
      <c r="B678" s="75"/>
      <c r="C678" s="77"/>
      <c r="D678" s="79"/>
      <c r="E678" s="17" t="str">
        <f>$Q$14</f>
        <v>B500SP</v>
      </c>
      <c r="F678" s="17" t="str">
        <f>$Q$15</f>
        <v>B500SP</v>
      </c>
      <c r="G678" s="18" t="s">
        <v>12</v>
      </c>
      <c r="H678" s="19" t="s">
        <v>13</v>
      </c>
      <c r="I678" s="19" t="s">
        <v>14</v>
      </c>
      <c r="J678" s="19" t="s">
        <v>15</v>
      </c>
      <c r="K678" s="19" t="s">
        <v>16</v>
      </c>
      <c r="L678" s="20" t="s">
        <v>17</v>
      </c>
      <c r="M678" s="16"/>
      <c r="N678" s="2"/>
      <c r="O678" s="21"/>
      <c r="P678" s="21"/>
      <c r="Q678" s="22"/>
      <c r="R678" s="21"/>
    </row>
    <row r="679" spans="1:19" s="5" customFormat="1" ht="19.5" customHeight="1" x14ac:dyDescent="0.2">
      <c r="B679" s="23">
        <v>1</v>
      </c>
      <c r="C679" s="24">
        <v>2</v>
      </c>
      <c r="D679" s="25">
        <v>3</v>
      </c>
      <c r="E679" s="24">
        <v>4</v>
      </c>
      <c r="F679" s="24">
        <v>5</v>
      </c>
      <c r="G679" s="24">
        <v>6</v>
      </c>
      <c r="H679" s="24">
        <v>7</v>
      </c>
      <c r="I679" s="24">
        <v>8</v>
      </c>
      <c r="J679" s="24">
        <v>9</v>
      </c>
      <c r="K679" s="24">
        <v>10</v>
      </c>
      <c r="L679" s="26">
        <v>11</v>
      </c>
      <c r="N679" s="2"/>
      <c r="O679" s="65"/>
      <c r="P679" s="65"/>
      <c r="Q679" s="65"/>
      <c r="R679" s="65"/>
      <c r="S679" s="65"/>
    </row>
    <row r="680" spans="1:19" ht="38.25" customHeight="1" x14ac:dyDescent="0.2">
      <c r="B680" s="27"/>
      <c r="C680" s="28"/>
      <c r="D680" s="28"/>
      <c r="E680" s="28"/>
      <c r="F680" s="28"/>
      <c r="G680" s="29"/>
      <c r="H680" s="28"/>
      <c r="I680" s="28"/>
      <c r="J680" s="29"/>
      <c r="K680" s="29"/>
      <c r="L680" s="30"/>
      <c r="O680" s="66"/>
      <c r="P680" s="54"/>
      <c r="Q680" s="62"/>
      <c r="R680" s="62"/>
      <c r="S680" s="62"/>
    </row>
    <row r="681" spans="1:19" ht="38.25" customHeight="1" x14ac:dyDescent="0.2">
      <c r="B681" s="31"/>
      <c r="C681" s="32"/>
      <c r="D681" s="32"/>
      <c r="E681" s="32"/>
      <c r="F681" s="32"/>
      <c r="G681" s="33"/>
      <c r="H681" s="32"/>
      <c r="I681" s="32"/>
      <c r="J681" s="33"/>
      <c r="K681" s="33"/>
      <c r="L681" s="34"/>
      <c r="O681" s="54"/>
      <c r="P681" s="54"/>
      <c r="Q681" s="62"/>
      <c r="R681" s="62"/>
      <c r="S681" s="62"/>
    </row>
    <row r="682" spans="1:19" ht="38.25" customHeight="1" x14ac:dyDescent="0.2">
      <c r="B682" s="31"/>
      <c r="C682" s="32"/>
      <c r="D682" s="32"/>
      <c r="E682" s="32"/>
      <c r="F682" s="32"/>
      <c r="G682" s="33"/>
      <c r="H682" s="32"/>
      <c r="I682" s="32"/>
      <c r="J682" s="33"/>
      <c r="K682" s="33"/>
      <c r="L682" s="34"/>
      <c r="O682" s="54"/>
      <c r="P682" s="54"/>
      <c r="Q682" s="62"/>
      <c r="R682" s="62"/>
      <c r="S682" s="62"/>
    </row>
    <row r="683" spans="1:19" ht="38.25" customHeight="1" x14ac:dyDescent="0.2">
      <c r="B683" s="31"/>
      <c r="C683" s="32"/>
      <c r="D683" s="32"/>
      <c r="E683" s="32"/>
      <c r="F683" s="32"/>
      <c r="G683" s="33"/>
      <c r="H683" s="32"/>
      <c r="I683" s="32"/>
      <c r="J683" s="33"/>
      <c r="K683" s="33"/>
      <c r="L683" s="34"/>
      <c r="O683" s="54"/>
      <c r="P683" s="54"/>
      <c r="Q683" s="63"/>
      <c r="R683" s="63"/>
      <c r="S683" s="63"/>
    </row>
    <row r="684" spans="1:19" ht="38.25" customHeight="1" x14ac:dyDescent="0.2">
      <c r="B684" s="31"/>
      <c r="C684" s="32"/>
      <c r="D684" s="32"/>
      <c r="E684" s="32"/>
      <c r="F684" s="32"/>
      <c r="G684" s="33"/>
      <c r="H684" s="32"/>
      <c r="I684" s="32"/>
      <c r="J684" s="33"/>
      <c r="K684" s="33"/>
      <c r="L684" s="34"/>
      <c r="O684" s="54"/>
      <c r="P684" s="54"/>
      <c r="Q684" s="64"/>
      <c r="R684" s="64"/>
      <c r="S684" s="64"/>
    </row>
    <row r="685" spans="1:19" ht="38.25" customHeight="1" x14ac:dyDescent="0.2">
      <c r="B685" s="31"/>
      <c r="C685" s="32"/>
      <c r="D685" s="32"/>
      <c r="E685" s="32"/>
      <c r="F685" s="32"/>
      <c r="G685" s="33"/>
      <c r="H685" s="32"/>
      <c r="I685" s="32"/>
      <c r="J685" s="33"/>
      <c r="K685" s="33"/>
      <c r="L685" s="34"/>
      <c r="O685" s="54"/>
      <c r="P685" s="54"/>
      <c r="Q685" s="62"/>
      <c r="R685" s="62"/>
      <c r="S685" s="62"/>
    </row>
    <row r="686" spans="1:19" ht="38.25" customHeight="1" x14ac:dyDescent="0.2">
      <c r="B686" s="31"/>
      <c r="C686" s="32"/>
      <c r="D686" s="32"/>
      <c r="E686" s="32"/>
      <c r="F686" s="32"/>
      <c r="G686" s="33"/>
      <c r="H686" s="32"/>
      <c r="I686" s="32"/>
      <c r="J686" s="33"/>
      <c r="K686" s="33"/>
      <c r="L686" s="34"/>
      <c r="O686" s="54"/>
      <c r="P686" s="54"/>
      <c r="Q686" s="62"/>
      <c r="R686" s="62"/>
      <c r="S686" s="62"/>
    </row>
    <row r="687" spans="1:19" ht="38.25" customHeight="1" x14ac:dyDescent="0.2">
      <c r="B687" s="31"/>
      <c r="C687" s="32"/>
      <c r="D687" s="32"/>
      <c r="E687" s="32"/>
      <c r="F687" s="32"/>
      <c r="G687" s="33"/>
      <c r="H687" s="32"/>
      <c r="I687" s="32"/>
      <c r="J687" s="33"/>
      <c r="K687" s="33"/>
      <c r="L687" s="34"/>
      <c r="O687" s="54"/>
      <c r="P687" s="54"/>
      <c r="Q687" s="62"/>
      <c r="R687" s="62"/>
      <c r="S687" s="62"/>
    </row>
    <row r="688" spans="1:19" ht="38.25" customHeight="1" x14ac:dyDescent="0.2">
      <c r="B688" s="31"/>
      <c r="C688" s="32"/>
      <c r="D688" s="32"/>
      <c r="E688" s="32"/>
      <c r="F688" s="32"/>
      <c r="G688" s="33"/>
      <c r="H688" s="32"/>
      <c r="I688" s="32"/>
      <c r="J688" s="33"/>
      <c r="K688" s="33"/>
      <c r="L688" s="34"/>
      <c r="O688" s="54"/>
      <c r="P688" s="54"/>
      <c r="Q688" s="55"/>
      <c r="R688" s="55"/>
      <c r="S688" s="55"/>
    </row>
    <row r="689" spans="1:19" ht="38.25" customHeight="1" x14ac:dyDescent="0.2">
      <c r="B689" s="31"/>
      <c r="C689" s="32"/>
      <c r="D689" s="32"/>
      <c r="E689" s="32"/>
      <c r="F689" s="32"/>
      <c r="G689" s="33"/>
      <c r="H689" s="32"/>
      <c r="I689" s="32"/>
      <c r="J689" s="33"/>
      <c r="K689" s="33"/>
      <c r="L689" s="34"/>
      <c r="O689" s="54"/>
      <c r="P689" s="54"/>
      <c r="Q689" s="55"/>
      <c r="R689" s="55"/>
      <c r="S689" s="55"/>
    </row>
    <row r="690" spans="1:19" ht="38.25" customHeight="1" x14ac:dyDescent="0.2">
      <c r="B690" s="31"/>
      <c r="C690" s="32"/>
      <c r="D690" s="32"/>
      <c r="E690" s="32"/>
      <c r="F690" s="32"/>
      <c r="G690" s="33"/>
      <c r="H690" s="32"/>
      <c r="I690" s="32"/>
      <c r="J690" s="33"/>
      <c r="K690" s="33"/>
      <c r="L690" s="34"/>
      <c r="O690" s="54"/>
      <c r="P690" s="54"/>
      <c r="Q690" s="55"/>
      <c r="R690" s="55"/>
      <c r="S690" s="55"/>
    </row>
    <row r="691" spans="1:19" ht="38.25" customHeight="1" x14ac:dyDescent="0.2">
      <c r="B691" s="31"/>
      <c r="C691" s="32"/>
      <c r="D691" s="32"/>
      <c r="E691" s="32"/>
      <c r="F691" s="32"/>
      <c r="G691" s="33"/>
      <c r="H691" s="32"/>
      <c r="I691" s="32"/>
      <c r="J691" s="33"/>
      <c r="K691" s="33"/>
      <c r="L691" s="34"/>
      <c r="O691" s="54"/>
      <c r="P691" s="54"/>
      <c r="Q691" s="55"/>
      <c r="R691" s="55"/>
      <c r="S691" s="55"/>
    </row>
    <row r="692" spans="1:19" ht="38.25" customHeight="1" x14ac:dyDescent="0.2">
      <c r="B692" s="31"/>
      <c r="C692" s="32"/>
      <c r="D692" s="32"/>
      <c r="E692" s="32"/>
      <c r="F692" s="32"/>
      <c r="G692" s="33"/>
      <c r="H692" s="32"/>
      <c r="I692" s="32"/>
      <c r="J692" s="33"/>
      <c r="K692" s="33"/>
      <c r="L692" s="34"/>
      <c r="R692" s="3"/>
      <c r="S692" s="3"/>
    </row>
    <row r="693" spans="1:19" ht="38.25" customHeight="1" x14ac:dyDescent="0.2">
      <c r="B693" s="31"/>
      <c r="C693" s="32"/>
      <c r="D693" s="32"/>
      <c r="E693" s="32"/>
      <c r="F693" s="32"/>
      <c r="G693" s="33"/>
      <c r="H693" s="32"/>
      <c r="I693" s="32"/>
      <c r="J693" s="33"/>
      <c r="K693" s="33"/>
      <c r="L693" s="34"/>
    </row>
    <row r="694" spans="1:19" ht="38.25" customHeight="1" x14ac:dyDescent="0.2">
      <c r="B694" s="31"/>
      <c r="C694" s="32"/>
      <c r="D694" s="32"/>
      <c r="E694" s="32"/>
      <c r="F694" s="32"/>
      <c r="G694" s="33"/>
      <c r="H694" s="32"/>
      <c r="I694" s="32"/>
      <c r="J694" s="33"/>
      <c r="K694" s="33"/>
      <c r="L694" s="34"/>
    </row>
    <row r="695" spans="1:19" ht="38.25" customHeight="1" x14ac:dyDescent="0.2">
      <c r="B695" s="31"/>
      <c r="C695" s="32"/>
      <c r="D695" s="32"/>
      <c r="E695" s="32"/>
      <c r="F695" s="32"/>
      <c r="G695" s="33"/>
      <c r="H695" s="32"/>
      <c r="I695" s="32"/>
      <c r="J695" s="33"/>
      <c r="K695" s="33"/>
      <c r="L695" s="34"/>
    </row>
    <row r="696" spans="1:19" ht="38.25" customHeight="1" x14ac:dyDescent="0.2">
      <c r="B696" s="31"/>
      <c r="C696" s="32"/>
      <c r="D696" s="32"/>
      <c r="E696" s="32"/>
      <c r="F696" s="32"/>
      <c r="G696" s="33"/>
      <c r="H696" s="32"/>
      <c r="I696" s="32"/>
      <c r="J696" s="33"/>
      <c r="K696" s="33"/>
      <c r="L696" s="34"/>
    </row>
    <row r="697" spans="1:19" ht="38.25" customHeight="1" x14ac:dyDescent="0.2">
      <c r="B697" s="31"/>
      <c r="C697" s="32"/>
      <c r="D697" s="32"/>
      <c r="E697" s="32"/>
      <c r="F697" s="32"/>
      <c r="G697" s="33"/>
      <c r="H697" s="32"/>
      <c r="I697" s="32"/>
      <c r="J697" s="33"/>
      <c r="K697" s="33"/>
      <c r="L697" s="34"/>
    </row>
    <row r="698" spans="1:19" ht="38.25" customHeight="1" x14ac:dyDescent="0.2">
      <c r="B698" s="31"/>
      <c r="C698" s="32"/>
      <c r="D698" s="32"/>
      <c r="E698" s="32"/>
      <c r="F698" s="32"/>
      <c r="G698" s="33"/>
      <c r="H698" s="32"/>
      <c r="I698" s="32"/>
      <c r="J698" s="33"/>
      <c r="K698" s="33"/>
      <c r="L698" s="34"/>
    </row>
    <row r="699" spans="1:19" ht="38.25" customHeight="1" x14ac:dyDescent="0.2">
      <c r="B699" s="31"/>
      <c r="C699" s="32"/>
      <c r="D699" s="32"/>
      <c r="E699" s="32"/>
      <c r="F699" s="32"/>
      <c r="G699" s="33"/>
      <c r="H699" s="32"/>
      <c r="I699" s="32"/>
      <c r="J699" s="33"/>
      <c r="K699" s="33"/>
      <c r="L699" s="34"/>
    </row>
    <row r="700" spans="1:19" ht="38.25" customHeight="1" x14ac:dyDescent="0.2">
      <c r="B700" s="31"/>
      <c r="C700" s="32"/>
      <c r="D700" s="32"/>
      <c r="E700" s="32"/>
      <c r="F700" s="32"/>
      <c r="G700" s="33"/>
      <c r="H700" s="32"/>
      <c r="I700" s="32"/>
      <c r="J700" s="33"/>
      <c r="K700" s="33"/>
      <c r="L700" s="34"/>
    </row>
    <row r="701" spans="1:19" ht="38.25" customHeight="1" x14ac:dyDescent="0.2">
      <c r="B701" s="31"/>
      <c r="C701" s="32"/>
      <c r="D701" s="32"/>
      <c r="E701" s="32"/>
      <c r="F701" s="32"/>
      <c r="G701" s="33"/>
      <c r="H701" s="32"/>
      <c r="I701" s="32"/>
      <c r="J701" s="33"/>
      <c r="K701" s="33"/>
      <c r="L701" s="34"/>
    </row>
    <row r="702" spans="1:19" ht="38.25" customHeight="1" x14ac:dyDescent="0.2">
      <c r="B702" s="35"/>
      <c r="C702" s="36"/>
      <c r="D702" s="36"/>
      <c r="E702" s="36"/>
      <c r="F702" s="36"/>
      <c r="G702" s="37"/>
      <c r="H702" s="36"/>
      <c r="I702" s="36"/>
      <c r="J702" s="37"/>
      <c r="K702" s="37"/>
      <c r="L702" s="38"/>
    </row>
    <row r="703" spans="1:19" s="8" customFormat="1" ht="24.75" customHeight="1" x14ac:dyDescent="0.2">
      <c r="A703" s="39"/>
      <c r="B703" s="56" t="str">
        <f>IF(ISBLANK($Q$12),"",$Q$12)</f>
        <v>WOLFF-III-K-18_specyfikacja</v>
      </c>
      <c r="C703" s="57"/>
      <c r="D703" s="57"/>
      <c r="E703" s="57"/>
      <c r="F703" s="57"/>
      <c r="G703" s="57"/>
      <c r="H703" s="40"/>
      <c r="I703" s="58"/>
      <c r="J703" s="58"/>
      <c r="K703" s="58"/>
      <c r="L703" s="59"/>
      <c r="M703" s="41"/>
      <c r="N703" s="2"/>
      <c r="Q703" s="9"/>
    </row>
    <row r="704" spans="1:19" ht="10.5" customHeight="1" x14ac:dyDescent="0.2">
      <c r="B704" s="60" t="str">
        <f>IF(ISBLANK(Q$19),"",Q$19)</f>
        <v/>
      </c>
      <c r="C704" s="61"/>
      <c r="D704" s="61"/>
      <c r="E704" s="61"/>
      <c r="F704" s="61"/>
      <c r="G704" s="61"/>
      <c r="H704" s="61"/>
      <c r="I704" s="61"/>
      <c r="J704" s="61"/>
      <c r="K704" s="61"/>
      <c r="L704" s="61"/>
    </row>
    <row r="705" spans="1:19" ht="12.75" customHeight="1" x14ac:dyDescent="0.2"/>
    <row r="706" spans="1:19" s="8" customFormat="1" ht="30" customHeight="1" x14ac:dyDescent="0.2">
      <c r="A706" s="4"/>
      <c r="B706" s="82" t="s">
        <v>0</v>
      </c>
      <c r="C706" s="83"/>
      <c r="D706" s="84" t="str">
        <f>$Q$8</f>
        <v>BALICE - budynki grupy WOLFF ul.Spacerowa 5</v>
      </c>
      <c r="E706" s="85"/>
      <c r="F706" s="85"/>
      <c r="G706" s="85"/>
      <c r="H706" s="85"/>
      <c r="I706" s="85"/>
      <c r="J706" s="86"/>
      <c r="K706" s="87"/>
      <c r="L706" s="88"/>
      <c r="M706" s="5"/>
      <c r="N706" s="2"/>
      <c r="O706" s="6"/>
      <c r="P706" s="6"/>
      <c r="Q706" s="7"/>
      <c r="R706" s="6"/>
    </row>
    <row r="707" spans="1:19" s="8" customFormat="1" ht="19.5" customHeight="1" x14ac:dyDescent="0.2">
      <c r="A707" s="4"/>
      <c r="B707" s="91" t="s">
        <v>1</v>
      </c>
      <c r="C707" s="92"/>
      <c r="D707" s="93" t="str">
        <f>$Q$9</f>
        <v>Biuro-zbrojenie stropodachu</v>
      </c>
      <c r="E707" s="93"/>
      <c r="F707" s="93"/>
      <c r="G707" s="93"/>
      <c r="H707" s="93"/>
      <c r="I707" s="93"/>
      <c r="J707" s="94"/>
      <c r="K707" s="89"/>
      <c r="L707" s="90"/>
      <c r="M707" s="5"/>
      <c r="N707" s="2"/>
      <c r="Q707" s="9"/>
    </row>
    <row r="708" spans="1:19" s="8" customFormat="1" ht="19.5" customHeight="1" x14ac:dyDescent="0.2">
      <c r="A708" s="4"/>
      <c r="B708" s="67" t="str">
        <f>$Q$11</f>
        <v>2025-09-20</v>
      </c>
      <c r="C708" s="68"/>
      <c r="D708" s="69" t="s">
        <v>2</v>
      </c>
      <c r="E708" s="70"/>
      <c r="F708" s="71" t="str">
        <f>$Q$10</f>
        <v>WOLFF-III-K-18</v>
      </c>
      <c r="G708" s="72"/>
      <c r="H708" s="72"/>
      <c r="I708" s="72"/>
      <c r="J708" s="73"/>
      <c r="K708" s="10">
        <f>(ROW(A708)-4)/32+1</f>
        <v>23</v>
      </c>
      <c r="L708" s="11">
        <f>$Q$13</f>
        <v>2</v>
      </c>
      <c r="M708" s="5"/>
      <c r="N708" s="2"/>
      <c r="Q708" s="9"/>
    </row>
    <row r="709" spans="1:19" s="8" customFormat="1" ht="42" customHeight="1" x14ac:dyDescent="0.2">
      <c r="A709" s="5"/>
      <c r="B709" s="74" t="s">
        <v>3</v>
      </c>
      <c r="C709" s="76" t="s">
        <v>4</v>
      </c>
      <c r="D709" s="78" t="s">
        <v>5</v>
      </c>
      <c r="E709" s="12" t="s">
        <v>6</v>
      </c>
      <c r="F709" s="13" t="s">
        <v>6</v>
      </c>
      <c r="G709" s="14" t="s">
        <v>7</v>
      </c>
      <c r="H709" s="80" t="s">
        <v>8</v>
      </c>
      <c r="I709" s="81"/>
      <c r="J709" s="14" t="s">
        <v>9</v>
      </c>
      <c r="K709" s="14" t="s">
        <v>10</v>
      </c>
      <c r="L709" s="15" t="s">
        <v>11</v>
      </c>
      <c r="M709" s="5"/>
      <c r="N709" s="2"/>
      <c r="Q709" s="9"/>
    </row>
    <row r="710" spans="1:19" s="8" customFormat="1" ht="22.5" customHeight="1" x14ac:dyDescent="0.2">
      <c r="A710" s="16"/>
      <c r="B710" s="75"/>
      <c r="C710" s="77"/>
      <c r="D710" s="79"/>
      <c r="E710" s="17" t="str">
        <f>$Q$14</f>
        <v>B500SP</v>
      </c>
      <c r="F710" s="17" t="str">
        <f>$Q$15</f>
        <v>B500SP</v>
      </c>
      <c r="G710" s="18" t="s">
        <v>12</v>
      </c>
      <c r="H710" s="19" t="s">
        <v>13</v>
      </c>
      <c r="I710" s="19" t="s">
        <v>14</v>
      </c>
      <c r="J710" s="19" t="s">
        <v>15</v>
      </c>
      <c r="K710" s="19" t="s">
        <v>16</v>
      </c>
      <c r="L710" s="20" t="s">
        <v>17</v>
      </c>
      <c r="M710" s="16"/>
      <c r="N710" s="2"/>
      <c r="O710" s="21"/>
      <c r="P710" s="21"/>
      <c r="Q710" s="22"/>
      <c r="R710" s="21"/>
    </row>
    <row r="711" spans="1:19" s="5" customFormat="1" ht="19.5" customHeight="1" x14ac:dyDescent="0.2">
      <c r="B711" s="23">
        <v>1</v>
      </c>
      <c r="C711" s="24">
        <v>2</v>
      </c>
      <c r="D711" s="25">
        <v>3</v>
      </c>
      <c r="E711" s="24">
        <v>4</v>
      </c>
      <c r="F711" s="24">
        <v>5</v>
      </c>
      <c r="G711" s="24">
        <v>6</v>
      </c>
      <c r="H711" s="24">
        <v>7</v>
      </c>
      <c r="I711" s="24">
        <v>8</v>
      </c>
      <c r="J711" s="24">
        <v>9</v>
      </c>
      <c r="K711" s="24">
        <v>10</v>
      </c>
      <c r="L711" s="26">
        <v>11</v>
      </c>
      <c r="N711" s="2"/>
      <c r="O711" s="65"/>
      <c r="P711" s="65"/>
      <c r="Q711" s="65"/>
      <c r="R711" s="65"/>
      <c r="S711" s="65"/>
    </row>
    <row r="712" spans="1:19" ht="38.25" customHeight="1" x14ac:dyDescent="0.2">
      <c r="B712" s="27"/>
      <c r="C712" s="28"/>
      <c r="D712" s="28"/>
      <c r="E712" s="28"/>
      <c r="F712" s="28"/>
      <c r="G712" s="29"/>
      <c r="H712" s="28"/>
      <c r="I712" s="28"/>
      <c r="J712" s="29"/>
      <c r="K712" s="29"/>
      <c r="L712" s="30"/>
      <c r="O712" s="66"/>
      <c r="P712" s="54"/>
      <c r="Q712" s="62"/>
      <c r="R712" s="62"/>
      <c r="S712" s="62"/>
    </row>
    <row r="713" spans="1:19" ht="38.25" customHeight="1" x14ac:dyDescent="0.2">
      <c r="B713" s="31"/>
      <c r="C713" s="32"/>
      <c r="D713" s="32"/>
      <c r="E713" s="32"/>
      <c r="F713" s="32"/>
      <c r="G713" s="33"/>
      <c r="H713" s="32"/>
      <c r="I713" s="32"/>
      <c r="J713" s="33"/>
      <c r="K713" s="33"/>
      <c r="L713" s="34"/>
      <c r="O713" s="54"/>
      <c r="P713" s="54"/>
      <c r="Q713" s="62"/>
      <c r="R713" s="62"/>
      <c r="S713" s="62"/>
    </row>
    <row r="714" spans="1:19" ht="38.25" customHeight="1" x14ac:dyDescent="0.2">
      <c r="B714" s="31"/>
      <c r="C714" s="32"/>
      <c r="D714" s="32"/>
      <c r="E714" s="32"/>
      <c r="F714" s="32"/>
      <c r="G714" s="33"/>
      <c r="H714" s="32"/>
      <c r="I714" s="32"/>
      <c r="J714" s="33"/>
      <c r="K714" s="33"/>
      <c r="L714" s="34"/>
      <c r="O714" s="54"/>
      <c r="P714" s="54"/>
      <c r="Q714" s="62"/>
      <c r="R714" s="62"/>
      <c r="S714" s="62"/>
    </row>
    <row r="715" spans="1:19" ht="38.25" customHeight="1" x14ac:dyDescent="0.2">
      <c r="B715" s="31"/>
      <c r="C715" s="32"/>
      <c r="D715" s="32"/>
      <c r="E715" s="32"/>
      <c r="F715" s="32"/>
      <c r="G715" s="33"/>
      <c r="H715" s="32"/>
      <c r="I715" s="32"/>
      <c r="J715" s="33"/>
      <c r="K715" s="33"/>
      <c r="L715" s="34"/>
      <c r="O715" s="54"/>
      <c r="P715" s="54"/>
      <c r="Q715" s="63"/>
      <c r="R715" s="63"/>
      <c r="S715" s="63"/>
    </row>
    <row r="716" spans="1:19" ht="38.25" customHeight="1" x14ac:dyDescent="0.2">
      <c r="B716" s="31"/>
      <c r="C716" s="32"/>
      <c r="D716" s="32"/>
      <c r="E716" s="32"/>
      <c r="F716" s="32"/>
      <c r="G716" s="33"/>
      <c r="H716" s="32"/>
      <c r="I716" s="32"/>
      <c r="J716" s="33"/>
      <c r="K716" s="33"/>
      <c r="L716" s="34"/>
      <c r="O716" s="54"/>
      <c r="P716" s="54"/>
      <c r="Q716" s="64"/>
      <c r="R716" s="64"/>
      <c r="S716" s="64"/>
    </row>
    <row r="717" spans="1:19" ht="38.25" customHeight="1" x14ac:dyDescent="0.2">
      <c r="B717" s="31"/>
      <c r="C717" s="32"/>
      <c r="D717" s="32"/>
      <c r="E717" s="32"/>
      <c r="F717" s="32"/>
      <c r="G717" s="33"/>
      <c r="H717" s="32"/>
      <c r="I717" s="32"/>
      <c r="J717" s="33"/>
      <c r="K717" s="33"/>
      <c r="L717" s="34"/>
      <c r="O717" s="54"/>
      <c r="P717" s="54"/>
      <c r="Q717" s="62"/>
      <c r="R717" s="62"/>
      <c r="S717" s="62"/>
    </row>
    <row r="718" spans="1:19" ht="38.25" customHeight="1" x14ac:dyDescent="0.2">
      <c r="B718" s="31"/>
      <c r="C718" s="32"/>
      <c r="D718" s="32"/>
      <c r="E718" s="32"/>
      <c r="F718" s="32"/>
      <c r="G718" s="33"/>
      <c r="H718" s="32"/>
      <c r="I718" s="32"/>
      <c r="J718" s="33"/>
      <c r="K718" s="33"/>
      <c r="L718" s="34"/>
      <c r="O718" s="54"/>
      <c r="P718" s="54"/>
      <c r="Q718" s="62"/>
      <c r="R718" s="62"/>
      <c r="S718" s="62"/>
    </row>
    <row r="719" spans="1:19" ht="38.25" customHeight="1" x14ac:dyDescent="0.2">
      <c r="B719" s="31"/>
      <c r="C719" s="32"/>
      <c r="D719" s="32"/>
      <c r="E719" s="32"/>
      <c r="F719" s="32"/>
      <c r="G719" s="33"/>
      <c r="H719" s="32"/>
      <c r="I719" s="32"/>
      <c r="J719" s="33"/>
      <c r="K719" s="33"/>
      <c r="L719" s="34"/>
      <c r="O719" s="54"/>
      <c r="P719" s="54"/>
      <c r="Q719" s="62"/>
      <c r="R719" s="62"/>
      <c r="S719" s="62"/>
    </row>
    <row r="720" spans="1:19" ht="38.25" customHeight="1" x14ac:dyDescent="0.2">
      <c r="B720" s="31"/>
      <c r="C720" s="32"/>
      <c r="D720" s="32"/>
      <c r="E720" s="32"/>
      <c r="F720" s="32"/>
      <c r="G720" s="33"/>
      <c r="H720" s="32"/>
      <c r="I720" s="32"/>
      <c r="J720" s="33"/>
      <c r="K720" s="33"/>
      <c r="L720" s="34"/>
      <c r="O720" s="54"/>
      <c r="P720" s="54"/>
      <c r="Q720" s="55"/>
      <c r="R720" s="55"/>
      <c r="S720" s="55"/>
    </row>
    <row r="721" spans="1:19" ht="38.25" customHeight="1" x14ac:dyDescent="0.2">
      <c r="B721" s="31"/>
      <c r="C721" s="32"/>
      <c r="D721" s="32"/>
      <c r="E721" s="32"/>
      <c r="F721" s="32"/>
      <c r="G721" s="33"/>
      <c r="H721" s="32"/>
      <c r="I721" s="32"/>
      <c r="J721" s="33"/>
      <c r="K721" s="33"/>
      <c r="L721" s="34"/>
      <c r="O721" s="54"/>
      <c r="P721" s="54"/>
      <c r="Q721" s="55"/>
      <c r="R721" s="55"/>
      <c r="S721" s="55"/>
    </row>
    <row r="722" spans="1:19" ht="38.25" customHeight="1" x14ac:dyDescent="0.2">
      <c r="B722" s="31"/>
      <c r="C722" s="32"/>
      <c r="D722" s="32"/>
      <c r="E722" s="32"/>
      <c r="F722" s="32"/>
      <c r="G722" s="33"/>
      <c r="H722" s="32"/>
      <c r="I722" s="32"/>
      <c r="J722" s="33"/>
      <c r="K722" s="33"/>
      <c r="L722" s="34"/>
      <c r="O722" s="54"/>
      <c r="P722" s="54"/>
      <c r="Q722" s="55"/>
      <c r="R722" s="55"/>
      <c r="S722" s="55"/>
    </row>
    <row r="723" spans="1:19" ht="38.25" customHeight="1" x14ac:dyDescent="0.2">
      <c r="B723" s="31"/>
      <c r="C723" s="32"/>
      <c r="D723" s="32"/>
      <c r="E723" s="32"/>
      <c r="F723" s="32"/>
      <c r="G723" s="33"/>
      <c r="H723" s="32"/>
      <c r="I723" s="32"/>
      <c r="J723" s="33"/>
      <c r="K723" s="33"/>
      <c r="L723" s="34"/>
      <c r="O723" s="54"/>
      <c r="P723" s="54"/>
      <c r="Q723" s="55"/>
      <c r="R723" s="55"/>
      <c r="S723" s="55"/>
    </row>
    <row r="724" spans="1:19" ht="38.25" customHeight="1" x14ac:dyDescent="0.2">
      <c r="B724" s="31"/>
      <c r="C724" s="32"/>
      <c r="D724" s="32"/>
      <c r="E724" s="32"/>
      <c r="F724" s="32"/>
      <c r="G724" s="33"/>
      <c r="H724" s="32"/>
      <c r="I724" s="32"/>
      <c r="J724" s="33"/>
      <c r="K724" s="33"/>
      <c r="L724" s="34"/>
      <c r="R724" s="3"/>
      <c r="S724" s="3"/>
    </row>
    <row r="725" spans="1:19" ht="38.25" customHeight="1" x14ac:dyDescent="0.2">
      <c r="B725" s="31"/>
      <c r="C725" s="32"/>
      <c r="D725" s="32"/>
      <c r="E725" s="32"/>
      <c r="F725" s="32"/>
      <c r="G725" s="33"/>
      <c r="H725" s="32"/>
      <c r="I725" s="32"/>
      <c r="J725" s="33"/>
      <c r="K725" s="33"/>
      <c r="L725" s="34"/>
    </row>
    <row r="726" spans="1:19" ht="38.25" customHeight="1" x14ac:dyDescent="0.2">
      <c r="B726" s="31"/>
      <c r="C726" s="32"/>
      <c r="D726" s="32"/>
      <c r="E726" s="32"/>
      <c r="F726" s="32"/>
      <c r="G726" s="33"/>
      <c r="H726" s="32"/>
      <c r="I726" s="32"/>
      <c r="J726" s="33"/>
      <c r="K726" s="33"/>
      <c r="L726" s="34"/>
    </row>
    <row r="727" spans="1:19" ht="38.25" customHeight="1" x14ac:dyDescent="0.2">
      <c r="B727" s="31"/>
      <c r="C727" s="32"/>
      <c r="D727" s="32"/>
      <c r="E727" s="32"/>
      <c r="F727" s="32"/>
      <c r="G727" s="33"/>
      <c r="H727" s="32"/>
      <c r="I727" s="32"/>
      <c r="J727" s="33"/>
      <c r="K727" s="33"/>
      <c r="L727" s="34"/>
    </row>
    <row r="728" spans="1:19" ht="38.25" customHeight="1" x14ac:dyDescent="0.2">
      <c r="B728" s="31"/>
      <c r="C728" s="32"/>
      <c r="D728" s="32"/>
      <c r="E728" s="32"/>
      <c r="F728" s="32"/>
      <c r="G728" s="33"/>
      <c r="H728" s="32"/>
      <c r="I728" s="32"/>
      <c r="J728" s="33"/>
      <c r="K728" s="33"/>
      <c r="L728" s="34"/>
    </row>
    <row r="729" spans="1:19" ht="38.25" customHeight="1" x14ac:dyDescent="0.2">
      <c r="B729" s="31"/>
      <c r="C729" s="32"/>
      <c r="D729" s="32"/>
      <c r="E729" s="32"/>
      <c r="F729" s="32"/>
      <c r="G729" s="33"/>
      <c r="H729" s="32"/>
      <c r="I729" s="32"/>
      <c r="J729" s="33"/>
      <c r="K729" s="33"/>
      <c r="L729" s="34"/>
    </row>
    <row r="730" spans="1:19" ht="38.25" customHeight="1" x14ac:dyDescent="0.2">
      <c r="B730" s="31"/>
      <c r="C730" s="32"/>
      <c r="D730" s="32"/>
      <c r="E730" s="32"/>
      <c r="F730" s="32"/>
      <c r="G730" s="33"/>
      <c r="H730" s="32"/>
      <c r="I730" s="32"/>
      <c r="J730" s="33"/>
      <c r="K730" s="33"/>
      <c r="L730" s="34"/>
    </row>
    <row r="731" spans="1:19" ht="38.25" customHeight="1" x14ac:dyDescent="0.2">
      <c r="B731" s="31"/>
      <c r="C731" s="32"/>
      <c r="D731" s="32"/>
      <c r="E731" s="32"/>
      <c r="F731" s="32"/>
      <c r="G731" s="33"/>
      <c r="H731" s="32"/>
      <c r="I731" s="32"/>
      <c r="J731" s="33"/>
      <c r="K731" s="33"/>
      <c r="L731" s="34"/>
    </row>
    <row r="732" spans="1:19" ht="38.25" customHeight="1" x14ac:dyDescent="0.2">
      <c r="B732" s="31"/>
      <c r="C732" s="32"/>
      <c r="D732" s="32"/>
      <c r="E732" s="32"/>
      <c r="F732" s="32"/>
      <c r="G732" s="33"/>
      <c r="H732" s="32"/>
      <c r="I732" s="32"/>
      <c r="J732" s="33"/>
      <c r="K732" s="33"/>
      <c r="L732" s="34"/>
    </row>
    <row r="733" spans="1:19" ht="38.25" customHeight="1" x14ac:dyDescent="0.2">
      <c r="B733" s="31"/>
      <c r="C733" s="32"/>
      <c r="D733" s="32"/>
      <c r="E733" s="32"/>
      <c r="F733" s="32"/>
      <c r="G733" s="33"/>
      <c r="H733" s="32"/>
      <c r="I733" s="32"/>
      <c r="J733" s="33"/>
      <c r="K733" s="33"/>
      <c r="L733" s="34"/>
    </row>
    <row r="734" spans="1:19" ht="38.25" customHeight="1" x14ac:dyDescent="0.2">
      <c r="B734" s="35"/>
      <c r="C734" s="36"/>
      <c r="D734" s="36"/>
      <c r="E734" s="36"/>
      <c r="F734" s="36"/>
      <c r="G734" s="37"/>
      <c r="H734" s="36"/>
      <c r="I734" s="36"/>
      <c r="J734" s="37"/>
      <c r="K734" s="37"/>
      <c r="L734" s="38"/>
    </row>
    <row r="735" spans="1:19" s="8" customFormat="1" ht="24.75" customHeight="1" x14ac:dyDescent="0.2">
      <c r="A735" s="39"/>
      <c r="B735" s="56" t="str">
        <f>IF(ISBLANK($Q$12),"",$Q$12)</f>
        <v>WOLFF-III-K-18_specyfikacja</v>
      </c>
      <c r="C735" s="57"/>
      <c r="D735" s="57"/>
      <c r="E735" s="57"/>
      <c r="F735" s="57"/>
      <c r="G735" s="57"/>
      <c r="H735" s="40"/>
      <c r="I735" s="58"/>
      <c r="J735" s="58"/>
      <c r="K735" s="58"/>
      <c r="L735" s="59"/>
      <c r="M735" s="41"/>
      <c r="N735" s="2"/>
      <c r="Q735" s="9"/>
    </row>
    <row r="736" spans="1:19" ht="10.5" customHeight="1" x14ac:dyDescent="0.2">
      <c r="B736" s="60" t="str">
        <f>IF(ISBLANK(Q$19),"",Q$19)</f>
        <v/>
      </c>
      <c r="C736" s="61"/>
      <c r="D736" s="61"/>
      <c r="E736" s="61"/>
      <c r="F736" s="61"/>
      <c r="G736" s="61"/>
      <c r="H736" s="61"/>
      <c r="I736" s="61"/>
      <c r="J736" s="61"/>
      <c r="K736" s="61"/>
      <c r="L736" s="61"/>
    </row>
    <row r="737" spans="1:19" ht="12.75" customHeight="1" x14ac:dyDescent="0.2"/>
    <row r="738" spans="1:19" s="8" customFormat="1" ht="30" customHeight="1" x14ac:dyDescent="0.2">
      <c r="A738" s="4"/>
      <c r="B738" s="82" t="s">
        <v>0</v>
      </c>
      <c r="C738" s="83"/>
      <c r="D738" s="84" t="str">
        <f>$Q$8</f>
        <v>BALICE - budynki grupy WOLFF ul.Spacerowa 5</v>
      </c>
      <c r="E738" s="85"/>
      <c r="F738" s="85"/>
      <c r="G738" s="85"/>
      <c r="H738" s="85"/>
      <c r="I738" s="85"/>
      <c r="J738" s="86"/>
      <c r="K738" s="87"/>
      <c r="L738" s="88"/>
      <c r="M738" s="5"/>
      <c r="N738" s="2"/>
      <c r="O738" s="6"/>
      <c r="P738" s="6"/>
      <c r="Q738" s="7"/>
      <c r="R738" s="6"/>
    </row>
    <row r="739" spans="1:19" s="8" customFormat="1" ht="19.5" customHeight="1" x14ac:dyDescent="0.2">
      <c r="A739" s="4"/>
      <c r="B739" s="91" t="s">
        <v>1</v>
      </c>
      <c r="C739" s="92"/>
      <c r="D739" s="93" t="str">
        <f>$Q$9</f>
        <v>Biuro-zbrojenie stropodachu</v>
      </c>
      <c r="E739" s="93"/>
      <c r="F739" s="93"/>
      <c r="G739" s="93"/>
      <c r="H739" s="93"/>
      <c r="I739" s="93"/>
      <c r="J739" s="94"/>
      <c r="K739" s="89"/>
      <c r="L739" s="90"/>
      <c r="M739" s="5"/>
      <c r="N739" s="2"/>
      <c r="Q739" s="9"/>
    </row>
    <row r="740" spans="1:19" s="8" customFormat="1" ht="19.5" customHeight="1" x14ac:dyDescent="0.2">
      <c r="A740" s="4"/>
      <c r="B740" s="67" t="str">
        <f>$Q$11</f>
        <v>2025-09-20</v>
      </c>
      <c r="C740" s="68"/>
      <c r="D740" s="69" t="s">
        <v>2</v>
      </c>
      <c r="E740" s="70"/>
      <c r="F740" s="71" t="str">
        <f>$Q$10</f>
        <v>WOLFF-III-K-18</v>
      </c>
      <c r="G740" s="72"/>
      <c r="H740" s="72"/>
      <c r="I740" s="72"/>
      <c r="J740" s="73"/>
      <c r="K740" s="10">
        <f>(ROW(A740)-4)/32+1</f>
        <v>24</v>
      </c>
      <c r="L740" s="11">
        <f>$Q$13</f>
        <v>2</v>
      </c>
      <c r="M740" s="5"/>
      <c r="N740" s="2"/>
      <c r="Q740" s="9"/>
    </row>
    <row r="741" spans="1:19" s="8" customFormat="1" ht="42" customHeight="1" x14ac:dyDescent="0.2">
      <c r="A741" s="5"/>
      <c r="B741" s="74" t="s">
        <v>3</v>
      </c>
      <c r="C741" s="76" t="s">
        <v>4</v>
      </c>
      <c r="D741" s="78" t="s">
        <v>5</v>
      </c>
      <c r="E741" s="12" t="s">
        <v>6</v>
      </c>
      <c r="F741" s="13" t="s">
        <v>6</v>
      </c>
      <c r="G741" s="14" t="s">
        <v>7</v>
      </c>
      <c r="H741" s="80" t="s">
        <v>8</v>
      </c>
      <c r="I741" s="81"/>
      <c r="J741" s="14" t="s">
        <v>9</v>
      </c>
      <c r="K741" s="14" t="s">
        <v>10</v>
      </c>
      <c r="L741" s="15" t="s">
        <v>11</v>
      </c>
      <c r="M741" s="5"/>
      <c r="N741" s="2"/>
      <c r="Q741" s="9"/>
    </row>
    <row r="742" spans="1:19" s="8" customFormat="1" ht="22.5" customHeight="1" x14ac:dyDescent="0.2">
      <c r="A742" s="16"/>
      <c r="B742" s="75"/>
      <c r="C742" s="77"/>
      <c r="D742" s="79"/>
      <c r="E742" s="17" t="str">
        <f>$Q$14</f>
        <v>B500SP</v>
      </c>
      <c r="F742" s="17" t="str">
        <f>$Q$15</f>
        <v>B500SP</v>
      </c>
      <c r="G742" s="18" t="s">
        <v>12</v>
      </c>
      <c r="H742" s="19" t="s">
        <v>13</v>
      </c>
      <c r="I742" s="19" t="s">
        <v>14</v>
      </c>
      <c r="J742" s="19" t="s">
        <v>15</v>
      </c>
      <c r="K742" s="19" t="s">
        <v>16</v>
      </c>
      <c r="L742" s="20" t="s">
        <v>17</v>
      </c>
      <c r="M742" s="16"/>
      <c r="N742" s="2"/>
      <c r="O742" s="21"/>
      <c r="P742" s="21"/>
      <c r="Q742" s="22"/>
      <c r="R742" s="21"/>
    </row>
    <row r="743" spans="1:19" s="5" customFormat="1" ht="19.5" customHeight="1" x14ac:dyDescent="0.2">
      <c r="B743" s="23">
        <v>1</v>
      </c>
      <c r="C743" s="24">
        <v>2</v>
      </c>
      <c r="D743" s="25">
        <v>3</v>
      </c>
      <c r="E743" s="24">
        <v>4</v>
      </c>
      <c r="F743" s="24">
        <v>5</v>
      </c>
      <c r="G743" s="24">
        <v>6</v>
      </c>
      <c r="H743" s="24">
        <v>7</v>
      </c>
      <c r="I743" s="24">
        <v>8</v>
      </c>
      <c r="J743" s="24">
        <v>9</v>
      </c>
      <c r="K743" s="24">
        <v>10</v>
      </c>
      <c r="L743" s="26">
        <v>11</v>
      </c>
      <c r="N743" s="2"/>
      <c r="O743" s="65"/>
      <c r="P743" s="65"/>
      <c r="Q743" s="65"/>
      <c r="R743" s="65"/>
      <c r="S743" s="65"/>
    </row>
    <row r="744" spans="1:19" ht="38.25" customHeight="1" x14ac:dyDescent="0.2">
      <c r="B744" s="27"/>
      <c r="C744" s="28"/>
      <c r="D744" s="28"/>
      <c r="E744" s="28"/>
      <c r="F744" s="28"/>
      <c r="G744" s="29"/>
      <c r="H744" s="28"/>
      <c r="I744" s="28"/>
      <c r="J744" s="29"/>
      <c r="K744" s="29"/>
      <c r="L744" s="30"/>
      <c r="O744" s="66"/>
      <c r="P744" s="54"/>
      <c r="Q744" s="62"/>
      <c r="R744" s="62"/>
      <c r="S744" s="62"/>
    </row>
    <row r="745" spans="1:19" ht="38.25" customHeight="1" x14ac:dyDescent="0.2">
      <c r="B745" s="31"/>
      <c r="C745" s="32"/>
      <c r="D745" s="32"/>
      <c r="E745" s="32"/>
      <c r="F745" s="32"/>
      <c r="G745" s="33"/>
      <c r="H745" s="32"/>
      <c r="I745" s="32"/>
      <c r="J745" s="33"/>
      <c r="K745" s="33"/>
      <c r="L745" s="34"/>
      <c r="O745" s="54"/>
      <c r="P745" s="54"/>
      <c r="Q745" s="62"/>
      <c r="R745" s="62"/>
      <c r="S745" s="62"/>
    </row>
    <row r="746" spans="1:19" ht="38.25" customHeight="1" x14ac:dyDescent="0.2">
      <c r="B746" s="31"/>
      <c r="C746" s="32"/>
      <c r="D746" s="32"/>
      <c r="E746" s="32"/>
      <c r="F746" s="32"/>
      <c r="G746" s="33"/>
      <c r="H746" s="32"/>
      <c r="I746" s="32"/>
      <c r="J746" s="33"/>
      <c r="K746" s="33"/>
      <c r="L746" s="34"/>
      <c r="O746" s="54"/>
      <c r="P746" s="54"/>
      <c r="Q746" s="62"/>
      <c r="R746" s="62"/>
      <c r="S746" s="62"/>
    </row>
    <row r="747" spans="1:19" ht="38.25" customHeight="1" x14ac:dyDescent="0.2">
      <c r="B747" s="31"/>
      <c r="C747" s="32"/>
      <c r="D747" s="32"/>
      <c r="E747" s="32"/>
      <c r="F747" s="32"/>
      <c r="G747" s="33"/>
      <c r="H747" s="32"/>
      <c r="I747" s="32"/>
      <c r="J747" s="33"/>
      <c r="K747" s="33"/>
      <c r="L747" s="34"/>
      <c r="O747" s="54"/>
      <c r="P747" s="54"/>
      <c r="Q747" s="63"/>
      <c r="R747" s="63"/>
      <c r="S747" s="63"/>
    </row>
    <row r="748" spans="1:19" ht="38.25" customHeight="1" x14ac:dyDescent="0.2">
      <c r="B748" s="31"/>
      <c r="C748" s="32"/>
      <c r="D748" s="32"/>
      <c r="E748" s="32"/>
      <c r="F748" s="32"/>
      <c r="G748" s="33"/>
      <c r="H748" s="32"/>
      <c r="I748" s="32"/>
      <c r="J748" s="33"/>
      <c r="K748" s="33"/>
      <c r="L748" s="34"/>
      <c r="O748" s="54"/>
      <c r="P748" s="54"/>
      <c r="Q748" s="64"/>
      <c r="R748" s="64"/>
      <c r="S748" s="64"/>
    </row>
    <row r="749" spans="1:19" ht="38.25" customHeight="1" x14ac:dyDescent="0.2">
      <c r="B749" s="31"/>
      <c r="C749" s="32"/>
      <c r="D749" s="32"/>
      <c r="E749" s="32"/>
      <c r="F749" s="32"/>
      <c r="G749" s="33"/>
      <c r="H749" s="32"/>
      <c r="I749" s="32"/>
      <c r="J749" s="33"/>
      <c r="K749" s="33"/>
      <c r="L749" s="34"/>
      <c r="O749" s="54"/>
      <c r="P749" s="54"/>
      <c r="Q749" s="62"/>
      <c r="R749" s="62"/>
      <c r="S749" s="62"/>
    </row>
    <row r="750" spans="1:19" ht="38.25" customHeight="1" x14ac:dyDescent="0.2">
      <c r="B750" s="31"/>
      <c r="C750" s="32"/>
      <c r="D750" s="32"/>
      <c r="E750" s="32"/>
      <c r="F750" s="32"/>
      <c r="G750" s="33"/>
      <c r="H750" s="32"/>
      <c r="I750" s="32"/>
      <c r="J750" s="33"/>
      <c r="K750" s="33"/>
      <c r="L750" s="34"/>
      <c r="O750" s="54"/>
      <c r="P750" s="54"/>
      <c r="Q750" s="62"/>
      <c r="R750" s="62"/>
      <c r="S750" s="62"/>
    </row>
    <row r="751" spans="1:19" ht="38.25" customHeight="1" x14ac:dyDescent="0.2">
      <c r="B751" s="31"/>
      <c r="C751" s="32"/>
      <c r="D751" s="32"/>
      <c r="E751" s="32"/>
      <c r="F751" s="32"/>
      <c r="G751" s="33"/>
      <c r="H751" s="32"/>
      <c r="I751" s="32"/>
      <c r="J751" s="33"/>
      <c r="K751" s="33"/>
      <c r="L751" s="34"/>
      <c r="O751" s="54"/>
      <c r="P751" s="54"/>
      <c r="Q751" s="62"/>
      <c r="R751" s="62"/>
      <c r="S751" s="62"/>
    </row>
    <row r="752" spans="1:19" ht="38.25" customHeight="1" x14ac:dyDescent="0.2">
      <c r="B752" s="31"/>
      <c r="C752" s="32"/>
      <c r="D752" s="32"/>
      <c r="E752" s="32"/>
      <c r="F752" s="32"/>
      <c r="G752" s="33"/>
      <c r="H752" s="32"/>
      <c r="I752" s="32"/>
      <c r="J752" s="33"/>
      <c r="K752" s="33"/>
      <c r="L752" s="34"/>
      <c r="O752" s="54"/>
      <c r="P752" s="54"/>
      <c r="Q752" s="55"/>
      <c r="R752" s="55"/>
      <c r="S752" s="55"/>
    </row>
    <row r="753" spans="1:19" ht="38.25" customHeight="1" x14ac:dyDescent="0.2">
      <c r="B753" s="31"/>
      <c r="C753" s="32"/>
      <c r="D753" s="32"/>
      <c r="E753" s="32"/>
      <c r="F753" s="32"/>
      <c r="G753" s="33"/>
      <c r="H753" s="32"/>
      <c r="I753" s="32"/>
      <c r="J753" s="33"/>
      <c r="K753" s="33"/>
      <c r="L753" s="34"/>
      <c r="O753" s="54"/>
      <c r="P753" s="54"/>
      <c r="Q753" s="55"/>
      <c r="R753" s="55"/>
      <c r="S753" s="55"/>
    </row>
    <row r="754" spans="1:19" ht="38.25" customHeight="1" x14ac:dyDescent="0.2">
      <c r="B754" s="31"/>
      <c r="C754" s="32"/>
      <c r="D754" s="32"/>
      <c r="E754" s="32"/>
      <c r="F754" s="32"/>
      <c r="G754" s="33"/>
      <c r="H754" s="32"/>
      <c r="I754" s="32"/>
      <c r="J754" s="33"/>
      <c r="K754" s="33"/>
      <c r="L754" s="34"/>
      <c r="O754" s="54"/>
      <c r="P754" s="54"/>
      <c r="Q754" s="55"/>
      <c r="R754" s="55"/>
      <c r="S754" s="55"/>
    </row>
    <row r="755" spans="1:19" ht="38.25" customHeight="1" x14ac:dyDescent="0.2">
      <c r="B755" s="31"/>
      <c r="C755" s="32"/>
      <c r="D755" s="32"/>
      <c r="E755" s="32"/>
      <c r="F755" s="32"/>
      <c r="G755" s="33"/>
      <c r="H755" s="32"/>
      <c r="I755" s="32"/>
      <c r="J755" s="33"/>
      <c r="K755" s="33"/>
      <c r="L755" s="34"/>
      <c r="O755" s="54"/>
      <c r="P755" s="54"/>
      <c r="Q755" s="55"/>
      <c r="R755" s="55"/>
      <c r="S755" s="55"/>
    </row>
    <row r="756" spans="1:19" ht="38.25" customHeight="1" x14ac:dyDescent="0.2">
      <c r="B756" s="31"/>
      <c r="C756" s="32"/>
      <c r="D756" s="32"/>
      <c r="E756" s="32"/>
      <c r="F756" s="32"/>
      <c r="G756" s="33"/>
      <c r="H756" s="32"/>
      <c r="I756" s="32"/>
      <c r="J756" s="33"/>
      <c r="K756" s="33"/>
      <c r="L756" s="34"/>
      <c r="R756" s="3"/>
      <c r="S756" s="3"/>
    </row>
    <row r="757" spans="1:19" ht="38.25" customHeight="1" x14ac:dyDescent="0.2">
      <c r="B757" s="31"/>
      <c r="C757" s="32"/>
      <c r="D757" s="32"/>
      <c r="E757" s="32"/>
      <c r="F757" s="32"/>
      <c r="G757" s="33"/>
      <c r="H757" s="32"/>
      <c r="I757" s="32"/>
      <c r="J757" s="33"/>
      <c r="K757" s="33"/>
      <c r="L757" s="34"/>
    </row>
    <row r="758" spans="1:19" ht="38.25" customHeight="1" x14ac:dyDescent="0.2">
      <c r="B758" s="31"/>
      <c r="C758" s="32"/>
      <c r="D758" s="32"/>
      <c r="E758" s="32"/>
      <c r="F758" s="32"/>
      <c r="G758" s="33"/>
      <c r="H758" s="32"/>
      <c r="I758" s="32"/>
      <c r="J758" s="33"/>
      <c r="K758" s="33"/>
      <c r="L758" s="34"/>
    </row>
    <row r="759" spans="1:19" ht="38.25" customHeight="1" x14ac:dyDescent="0.2">
      <c r="B759" s="31"/>
      <c r="C759" s="32"/>
      <c r="D759" s="32"/>
      <c r="E759" s="32"/>
      <c r="F759" s="32"/>
      <c r="G759" s="33"/>
      <c r="H759" s="32"/>
      <c r="I759" s="32"/>
      <c r="J759" s="33"/>
      <c r="K759" s="33"/>
      <c r="L759" s="34"/>
    </row>
    <row r="760" spans="1:19" ht="38.25" customHeight="1" x14ac:dyDescent="0.2">
      <c r="B760" s="31"/>
      <c r="C760" s="32"/>
      <c r="D760" s="32"/>
      <c r="E760" s="32"/>
      <c r="F760" s="32"/>
      <c r="G760" s="33"/>
      <c r="H760" s="32"/>
      <c r="I760" s="32"/>
      <c r="J760" s="33"/>
      <c r="K760" s="33"/>
      <c r="L760" s="34"/>
    </row>
    <row r="761" spans="1:19" ht="38.25" customHeight="1" x14ac:dyDescent="0.2">
      <c r="B761" s="31"/>
      <c r="C761" s="32"/>
      <c r="D761" s="32"/>
      <c r="E761" s="32"/>
      <c r="F761" s="32"/>
      <c r="G761" s="33"/>
      <c r="H761" s="32"/>
      <c r="I761" s="32"/>
      <c r="J761" s="33"/>
      <c r="K761" s="33"/>
      <c r="L761" s="34"/>
    </row>
    <row r="762" spans="1:19" ht="38.25" customHeight="1" x14ac:dyDescent="0.2">
      <c r="B762" s="31"/>
      <c r="C762" s="32"/>
      <c r="D762" s="32"/>
      <c r="E762" s="32"/>
      <c r="F762" s="32"/>
      <c r="G762" s="33"/>
      <c r="H762" s="32"/>
      <c r="I762" s="32"/>
      <c r="J762" s="33"/>
      <c r="K762" s="33"/>
      <c r="L762" s="34"/>
    </row>
    <row r="763" spans="1:19" ht="38.25" customHeight="1" x14ac:dyDescent="0.2">
      <c r="B763" s="31"/>
      <c r="C763" s="32"/>
      <c r="D763" s="32"/>
      <c r="E763" s="32"/>
      <c r="F763" s="32"/>
      <c r="G763" s="33"/>
      <c r="H763" s="32"/>
      <c r="I763" s="32"/>
      <c r="J763" s="33"/>
      <c r="K763" s="33"/>
      <c r="L763" s="34"/>
    </row>
    <row r="764" spans="1:19" ht="38.25" customHeight="1" x14ac:dyDescent="0.2">
      <c r="B764" s="31"/>
      <c r="C764" s="32"/>
      <c r="D764" s="32"/>
      <c r="E764" s="32"/>
      <c r="F764" s="32"/>
      <c r="G764" s="33"/>
      <c r="H764" s="32"/>
      <c r="I764" s="32"/>
      <c r="J764" s="33"/>
      <c r="K764" s="33"/>
      <c r="L764" s="34"/>
    </row>
    <row r="765" spans="1:19" ht="38.25" customHeight="1" x14ac:dyDescent="0.2">
      <c r="B765" s="31"/>
      <c r="C765" s="32"/>
      <c r="D765" s="32"/>
      <c r="E765" s="32"/>
      <c r="F765" s="32"/>
      <c r="G765" s="33"/>
      <c r="H765" s="32"/>
      <c r="I765" s="32"/>
      <c r="J765" s="33"/>
      <c r="K765" s="33"/>
      <c r="L765" s="34"/>
    </row>
    <row r="766" spans="1:19" ht="38.25" customHeight="1" x14ac:dyDescent="0.2">
      <c r="B766" s="35"/>
      <c r="C766" s="36"/>
      <c r="D766" s="36"/>
      <c r="E766" s="36"/>
      <c r="F766" s="36"/>
      <c r="G766" s="37"/>
      <c r="H766" s="36"/>
      <c r="I766" s="36"/>
      <c r="J766" s="37"/>
      <c r="K766" s="37"/>
      <c r="L766" s="38"/>
    </row>
    <row r="767" spans="1:19" s="8" customFormat="1" ht="24.75" customHeight="1" x14ac:dyDescent="0.2">
      <c r="A767" s="39"/>
      <c r="B767" s="56" t="str">
        <f>IF(ISBLANK($Q$12),"",$Q$12)</f>
        <v>WOLFF-III-K-18_specyfikacja</v>
      </c>
      <c r="C767" s="57"/>
      <c r="D767" s="57"/>
      <c r="E767" s="57"/>
      <c r="F767" s="57"/>
      <c r="G767" s="57"/>
      <c r="H767" s="40"/>
      <c r="I767" s="58"/>
      <c r="J767" s="58"/>
      <c r="K767" s="58"/>
      <c r="L767" s="59"/>
      <c r="M767" s="41"/>
      <c r="N767" s="2"/>
      <c r="Q767" s="9"/>
    </row>
    <row r="768" spans="1:19" ht="10.5" customHeight="1" x14ac:dyDescent="0.2">
      <c r="B768" s="60" t="str">
        <f>IF(ISBLANK(Q$19),"",Q$19)</f>
        <v/>
      </c>
      <c r="C768" s="61"/>
      <c r="D768" s="61"/>
      <c r="E768" s="61"/>
      <c r="F768" s="61"/>
      <c r="G768" s="61"/>
      <c r="H768" s="61"/>
      <c r="I768" s="61"/>
      <c r="J768" s="61"/>
      <c r="K768" s="61"/>
      <c r="L768" s="61"/>
    </row>
    <row r="769" spans="1:19" ht="12.75" customHeight="1" x14ac:dyDescent="0.2"/>
    <row r="770" spans="1:19" s="8" customFormat="1" ht="30" customHeight="1" x14ac:dyDescent="0.2">
      <c r="A770" s="4"/>
      <c r="B770" s="82" t="s">
        <v>0</v>
      </c>
      <c r="C770" s="83"/>
      <c r="D770" s="84" t="str">
        <f>$Q$8</f>
        <v>BALICE - budynki grupy WOLFF ul.Spacerowa 5</v>
      </c>
      <c r="E770" s="85"/>
      <c r="F770" s="85"/>
      <c r="G770" s="85"/>
      <c r="H770" s="85"/>
      <c r="I770" s="85"/>
      <c r="J770" s="86"/>
      <c r="K770" s="87"/>
      <c r="L770" s="88"/>
      <c r="M770" s="5"/>
      <c r="N770" s="2"/>
      <c r="O770" s="6"/>
      <c r="P770" s="6"/>
      <c r="Q770" s="7"/>
      <c r="R770" s="6"/>
    </row>
    <row r="771" spans="1:19" s="8" customFormat="1" ht="19.5" customHeight="1" x14ac:dyDescent="0.2">
      <c r="A771" s="4"/>
      <c r="B771" s="91" t="s">
        <v>1</v>
      </c>
      <c r="C771" s="92"/>
      <c r="D771" s="93" t="str">
        <f>$Q$9</f>
        <v>Biuro-zbrojenie stropodachu</v>
      </c>
      <c r="E771" s="93"/>
      <c r="F771" s="93"/>
      <c r="G771" s="93"/>
      <c r="H771" s="93"/>
      <c r="I771" s="93"/>
      <c r="J771" s="94"/>
      <c r="K771" s="89"/>
      <c r="L771" s="90"/>
      <c r="M771" s="5"/>
      <c r="N771" s="2"/>
      <c r="Q771" s="9"/>
    </row>
    <row r="772" spans="1:19" s="8" customFormat="1" ht="19.5" customHeight="1" x14ac:dyDescent="0.2">
      <c r="A772" s="4"/>
      <c r="B772" s="67" t="str">
        <f>$Q$11</f>
        <v>2025-09-20</v>
      </c>
      <c r="C772" s="68"/>
      <c r="D772" s="69" t="s">
        <v>2</v>
      </c>
      <c r="E772" s="70"/>
      <c r="F772" s="71" t="str">
        <f>$Q$10</f>
        <v>WOLFF-III-K-18</v>
      </c>
      <c r="G772" s="72"/>
      <c r="H772" s="72"/>
      <c r="I772" s="72"/>
      <c r="J772" s="73"/>
      <c r="K772" s="10">
        <f>(ROW(A772)-4)/32+1</f>
        <v>25</v>
      </c>
      <c r="L772" s="11">
        <f>$Q$13</f>
        <v>2</v>
      </c>
      <c r="M772" s="5"/>
      <c r="N772" s="2"/>
      <c r="Q772" s="9"/>
    </row>
    <row r="773" spans="1:19" s="8" customFormat="1" ht="42" customHeight="1" x14ac:dyDescent="0.2">
      <c r="A773" s="5"/>
      <c r="B773" s="74" t="s">
        <v>3</v>
      </c>
      <c r="C773" s="76" t="s">
        <v>4</v>
      </c>
      <c r="D773" s="78" t="s">
        <v>5</v>
      </c>
      <c r="E773" s="12" t="s">
        <v>6</v>
      </c>
      <c r="F773" s="13" t="s">
        <v>6</v>
      </c>
      <c r="G773" s="14" t="s">
        <v>7</v>
      </c>
      <c r="H773" s="80" t="s">
        <v>8</v>
      </c>
      <c r="I773" s="81"/>
      <c r="J773" s="14" t="s">
        <v>9</v>
      </c>
      <c r="K773" s="14" t="s">
        <v>10</v>
      </c>
      <c r="L773" s="15" t="s">
        <v>11</v>
      </c>
      <c r="M773" s="5"/>
      <c r="N773" s="2"/>
      <c r="Q773" s="9"/>
    </row>
    <row r="774" spans="1:19" s="8" customFormat="1" ht="22.5" customHeight="1" x14ac:dyDescent="0.2">
      <c r="A774" s="16"/>
      <c r="B774" s="75"/>
      <c r="C774" s="77"/>
      <c r="D774" s="79"/>
      <c r="E774" s="17" t="str">
        <f>$Q$14</f>
        <v>B500SP</v>
      </c>
      <c r="F774" s="17" t="str">
        <f>$Q$15</f>
        <v>B500SP</v>
      </c>
      <c r="G774" s="18" t="s">
        <v>12</v>
      </c>
      <c r="H774" s="19" t="s">
        <v>13</v>
      </c>
      <c r="I774" s="19" t="s">
        <v>14</v>
      </c>
      <c r="J774" s="19" t="s">
        <v>15</v>
      </c>
      <c r="K774" s="19" t="s">
        <v>16</v>
      </c>
      <c r="L774" s="20" t="s">
        <v>17</v>
      </c>
      <c r="M774" s="16"/>
      <c r="N774" s="2"/>
      <c r="O774" s="21"/>
      <c r="P774" s="21"/>
      <c r="Q774" s="22"/>
      <c r="R774" s="21"/>
    </row>
    <row r="775" spans="1:19" s="5" customFormat="1" ht="19.5" customHeight="1" x14ac:dyDescent="0.2">
      <c r="B775" s="23">
        <v>1</v>
      </c>
      <c r="C775" s="24">
        <v>2</v>
      </c>
      <c r="D775" s="25">
        <v>3</v>
      </c>
      <c r="E775" s="24">
        <v>4</v>
      </c>
      <c r="F775" s="24">
        <v>5</v>
      </c>
      <c r="G775" s="24">
        <v>6</v>
      </c>
      <c r="H775" s="24">
        <v>7</v>
      </c>
      <c r="I775" s="24">
        <v>8</v>
      </c>
      <c r="J775" s="24">
        <v>9</v>
      </c>
      <c r="K775" s="24">
        <v>10</v>
      </c>
      <c r="L775" s="26">
        <v>11</v>
      </c>
      <c r="N775" s="2"/>
      <c r="O775" s="65"/>
      <c r="P775" s="65"/>
      <c r="Q775" s="65"/>
      <c r="R775" s="65"/>
      <c r="S775" s="65"/>
    </row>
    <row r="776" spans="1:19" ht="38.25" customHeight="1" x14ac:dyDescent="0.2">
      <c r="B776" s="27"/>
      <c r="C776" s="28"/>
      <c r="D776" s="28"/>
      <c r="E776" s="28"/>
      <c r="F776" s="28"/>
      <c r="G776" s="29"/>
      <c r="H776" s="28"/>
      <c r="I776" s="28"/>
      <c r="J776" s="29"/>
      <c r="K776" s="29"/>
      <c r="L776" s="30"/>
      <c r="O776" s="66"/>
      <c r="P776" s="54"/>
      <c r="Q776" s="62"/>
      <c r="R776" s="62"/>
      <c r="S776" s="62"/>
    </row>
    <row r="777" spans="1:19" ht="38.25" customHeight="1" x14ac:dyDescent="0.2">
      <c r="B777" s="31"/>
      <c r="C777" s="32"/>
      <c r="D777" s="32"/>
      <c r="E777" s="32"/>
      <c r="F777" s="32"/>
      <c r="G777" s="33"/>
      <c r="H777" s="32"/>
      <c r="I777" s="32"/>
      <c r="J777" s="33"/>
      <c r="K777" s="33"/>
      <c r="L777" s="34"/>
      <c r="O777" s="54"/>
      <c r="P777" s="54"/>
      <c r="Q777" s="62"/>
      <c r="R777" s="62"/>
      <c r="S777" s="62"/>
    </row>
    <row r="778" spans="1:19" ht="38.25" customHeight="1" x14ac:dyDescent="0.2">
      <c r="B778" s="31"/>
      <c r="C778" s="32"/>
      <c r="D778" s="32"/>
      <c r="E778" s="32"/>
      <c r="F778" s="32"/>
      <c r="G778" s="33"/>
      <c r="H778" s="32"/>
      <c r="I778" s="32"/>
      <c r="J778" s="33"/>
      <c r="K778" s="33"/>
      <c r="L778" s="34"/>
      <c r="O778" s="54"/>
      <c r="P778" s="54"/>
      <c r="Q778" s="62"/>
      <c r="R778" s="62"/>
      <c r="S778" s="62"/>
    </row>
    <row r="779" spans="1:19" ht="38.25" customHeight="1" x14ac:dyDescent="0.2">
      <c r="B779" s="31"/>
      <c r="C779" s="32"/>
      <c r="D779" s="32"/>
      <c r="E779" s="32"/>
      <c r="F779" s="32"/>
      <c r="G779" s="33"/>
      <c r="H779" s="32"/>
      <c r="I779" s="32"/>
      <c r="J779" s="33"/>
      <c r="K779" s="33"/>
      <c r="L779" s="34"/>
      <c r="O779" s="54"/>
      <c r="P779" s="54"/>
      <c r="Q779" s="63"/>
      <c r="R779" s="63"/>
      <c r="S779" s="63"/>
    </row>
    <row r="780" spans="1:19" ht="38.25" customHeight="1" x14ac:dyDescent="0.2">
      <c r="B780" s="31"/>
      <c r="C780" s="32"/>
      <c r="D780" s="32"/>
      <c r="E780" s="32"/>
      <c r="F780" s="32"/>
      <c r="G780" s="33"/>
      <c r="H780" s="32"/>
      <c r="I780" s="32"/>
      <c r="J780" s="33"/>
      <c r="K780" s="33"/>
      <c r="L780" s="34"/>
      <c r="O780" s="54"/>
      <c r="P780" s="54"/>
      <c r="Q780" s="64"/>
      <c r="R780" s="64"/>
      <c r="S780" s="64"/>
    </row>
    <row r="781" spans="1:19" ht="38.25" customHeight="1" x14ac:dyDescent="0.2">
      <c r="B781" s="31"/>
      <c r="C781" s="32"/>
      <c r="D781" s="32"/>
      <c r="E781" s="32"/>
      <c r="F781" s="32"/>
      <c r="G781" s="33"/>
      <c r="H781" s="32"/>
      <c r="I781" s="32"/>
      <c r="J781" s="33"/>
      <c r="K781" s="33"/>
      <c r="L781" s="34"/>
      <c r="O781" s="54"/>
      <c r="P781" s="54"/>
      <c r="Q781" s="62"/>
      <c r="R781" s="62"/>
      <c r="S781" s="62"/>
    </row>
    <row r="782" spans="1:19" ht="38.25" customHeight="1" x14ac:dyDescent="0.2">
      <c r="B782" s="31"/>
      <c r="C782" s="32"/>
      <c r="D782" s="32"/>
      <c r="E782" s="32"/>
      <c r="F782" s="32"/>
      <c r="G782" s="33"/>
      <c r="H782" s="32"/>
      <c r="I782" s="32"/>
      <c r="J782" s="33"/>
      <c r="K782" s="33"/>
      <c r="L782" s="34"/>
      <c r="O782" s="54"/>
      <c r="P782" s="54"/>
      <c r="Q782" s="62"/>
      <c r="R782" s="62"/>
      <c r="S782" s="62"/>
    </row>
    <row r="783" spans="1:19" ht="38.25" customHeight="1" x14ac:dyDescent="0.2">
      <c r="B783" s="31"/>
      <c r="C783" s="32"/>
      <c r="D783" s="32"/>
      <c r="E783" s="32"/>
      <c r="F783" s="32"/>
      <c r="G783" s="33"/>
      <c r="H783" s="32"/>
      <c r="I783" s="32"/>
      <c r="J783" s="33"/>
      <c r="K783" s="33"/>
      <c r="L783" s="34"/>
      <c r="O783" s="54"/>
      <c r="P783" s="54"/>
      <c r="Q783" s="62"/>
      <c r="R783" s="62"/>
      <c r="S783" s="62"/>
    </row>
    <row r="784" spans="1:19" ht="38.25" customHeight="1" x14ac:dyDescent="0.2">
      <c r="B784" s="31"/>
      <c r="C784" s="32"/>
      <c r="D784" s="32"/>
      <c r="E784" s="32"/>
      <c r="F784" s="32"/>
      <c r="G784" s="33"/>
      <c r="H784" s="32"/>
      <c r="I784" s="32"/>
      <c r="J784" s="33"/>
      <c r="K784" s="33"/>
      <c r="L784" s="34"/>
      <c r="O784" s="54"/>
      <c r="P784" s="54"/>
      <c r="Q784" s="55"/>
      <c r="R784" s="55"/>
      <c r="S784" s="55"/>
    </row>
    <row r="785" spans="1:19" ht="38.25" customHeight="1" x14ac:dyDescent="0.2">
      <c r="B785" s="31"/>
      <c r="C785" s="32"/>
      <c r="D785" s="32"/>
      <c r="E785" s="32"/>
      <c r="F785" s="32"/>
      <c r="G785" s="33"/>
      <c r="H785" s="32"/>
      <c r="I785" s="32"/>
      <c r="J785" s="33"/>
      <c r="K785" s="33"/>
      <c r="L785" s="34"/>
      <c r="O785" s="54"/>
      <c r="P785" s="54"/>
      <c r="Q785" s="55"/>
      <c r="R785" s="55"/>
      <c r="S785" s="55"/>
    </row>
    <row r="786" spans="1:19" ht="38.25" customHeight="1" x14ac:dyDescent="0.2">
      <c r="B786" s="31"/>
      <c r="C786" s="32"/>
      <c r="D786" s="32"/>
      <c r="E786" s="32"/>
      <c r="F786" s="32"/>
      <c r="G786" s="33"/>
      <c r="H786" s="32"/>
      <c r="I786" s="32"/>
      <c r="J786" s="33"/>
      <c r="K786" s="33"/>
      <c r="L786" s="34"/>
      <c r="O786" s="54"/>
      <c r="P786" s="54"/>
      <c r="Q786" s="55"/>
      <c r="R786" s="55"/>
      <c r="S786" s="55"/>
    </row>
    <row r="787" spans="1:19" ht="38.25" customHeight="1" x14ac:dyDescent="0.2">
      <c r="B787" s="31"/>
      <c r="C787" s="32"/>
      <c r="D787" s="32"/>
      <c r="E787" s="32"/>
      <c r="F787" s="32"/>
      <c r="G787" s="33"/>
      <c r="H787" s="32"/>
      <c r="I787" s="32"/>
      <c r="J787" s="33"/>
      <c r="K787" s="33"/>
      <c r="L787" s="34"/>
      <c r="O787" s="54"/>
      <c r="P787" s="54"/>
      <c r="Q787" s="55"/>
      <c r="R787" s="55"/>
      <c r="S787" s="55"/>
    </row>
    <row r="788" spans="1:19" ht="38.25" customHeight="1" x14ac:dyDescent="0.2">
      <c r="B788" s="31"/>
      <c r="C788" s="32"/>
      <c r="D788" s="32"/>
      <c r="E788" s="32"/>
      <c r="F788" s="32"/>
      <c r="G788" s="33"/>
      <c r="H788" s="32"/>
      <c r="I788" s="32"/>
      <c r="J788" s="33"/>
      <c r="K788" s="33"/>
      <c r="L788" s="34"/>
      <c r="R788" s="3"/>
      <c r="S788" s="3"/>
    </row>
    <row r="789" spans="1:19" ht="38.25" customHeight="1" x14ac:dyDescent="0.2">
      <c r="B789" s="31"/>
      <c r="C789" s="32"/>
      <c r="D789" s="32"/>
      <c r="E789" s="32"/>
      <c r="F789" s="32"/>
      <c r="G789" s="33"/>
      <c r="H789" s="32"/>
      <c r="I789" s="32"/>
      <c r="J789" s="33"/>
      <c r="K789" s="33"/>
      <c r="L789" s="34"/>
    </row>
    <row r="790" spans="1:19" ht="38.25" customHeight="1" x14ac:dyDescent="0.2">
      <c r="B790" s="31"/>
      <c r="C790" s="32"/>
      <c r="D790" s="32"/>
      <c r="E790" s="32"/>
      <c r="F790" s="32"/>
      <c r="G790" s="33"/>
      <c r="H790" s="32"/>
      <c r="I790" s="32"/>
      <c r="J790" s="33"/>
      <c r="K790" s="33"/>
      <c r="L790" s="34"/>
    </row>
    <row r="791" spans="1:19" ht="38.25" customHeight="1" x14ac:dyDescent="0.2">
      <c r="B791" s="31"/>
      <c r="C791" s="32"/>
      <c r="D791" s="32"/>
      <c r="E791" s="32"/>
      <c r="F791" s="32"/>
      <c r="G791" s="33"/>
      <c r="H791" s="32"/>
      <c r="I791" s="32"/>
      <c r="J791" s="33"/>
      <c r="K791" s="33"/>
      <c r="L791" s="34"/>
    </row>
    <row r="792" spans="1:19" ht="38.25" customHeight="1" x14ac:dyDescent="0.2">
      <c r="B792" s="31"/>
      <c r="C792" s="32"/>
      <c r="D792" s="32"/>
      <c r="E792" s="32"/>
      <c r="F792" s="32"/>
      <c r="G792" s="33"/>
      <c r="H792" s="32"/>
      <c r="I792" s="32"/>
      <c r="J792" s="33"/>
      <c r="K792" s="33"/>
      <c r="L792" s="34"/>
    </row>
    <row r="793" spans="1:19" ht="38.25" customHeight="1" x14ac:dyDescent="0.2">
      <c r="B793" s="31"/>
      <c r="C793" s="32"/>
      <c r="D793" s="32"/>
      <c r="E793" s="32"/>
      <c r="F793" s="32"/>
      <c r="G793" s="33"/>
      <c r="H793" s="32"/>
      <c r="I793" s="32"/>
      <c r="J793" s="33"/>
      <c r="K793" s="33"/>
      <c r="L793" s="34"/>
    </row>
    <row r="794" spans="1:19" ht="38.25" customHeight="1" x14ac:dyDescent="0.2">
      <c r="B794" s="31"/>
      <c r="C794" s="32"/>
      <c r="D794" s="32"/>
      <c r="E794" s="32"/>
      <c r="F794" s="32"/>
      <c r="G794" s="33"/>
      <c r="H794" s="32"/>
      <c r="I794" s="32"/>
      <c r="J794" s="33"/>
      <c r="K794" s="33"/>
      <c r="L794" s="34"/>
    </row>
    <row r="795" spans="1:19" ht="38.25" customHeight="1" x14ac:dyDescent="0.2">
      <c r="B795" s="31"/>
      <c r="C795" s="32"/>
      <c r="D795" s="32"/>
      <c r="E795" s="32"/>
      <c r="F795" s="32"/>
      <c r="G795" s="33"/>
      <c r="H795" s="32"/>
      <c r="I795" s="32"/>
      <c r="J795" s="33"/>
      <c r="K795" s="33"/>
      <c r="L795" s="34"/>
    </row>
    <row r="796" spans="1:19" ht="38.25" customHeight="1" x14ac:dyDescent="0.2">
      <c r="B796" s="31"/>
      <c r="C796" s="32"/>
      <c r="D796" s="32"/>
      <c r="E796" s="32"/>
      <c r="F796" s="32"/>
      <c r="G796" s="33"/>
      <c r="H796" s="32"/>
      <c r="I796" s="32"/>
      <c r="J796" s="33"/>
      <c r="K796" s="33"/>
      <c r="L796" s="34"/>
    </row>
    <row r="797" spans="1:19" ht="38.25" customHeight="1" x14ac:dyDescent="0.2">
      <c r="B797" s="31"/>
      <c r="C797" s="32"/>
      <c r="D797" s="32"/>
      <c r="E797" s="32"/>
      <c r="F797" s="32"/>
      <c r="G797" s="33"/>
      <c r="H797" s="32"/>
      <c r="I797" s="32"/>
      <c r="J797" s="33"/>
      <c r="K797" s="33"/>
      <c r="L797" s="34"/>
    </row>
    <row r="798" spans="1:19" ht="38.25" customHeight="1" x14ac:dyDescent="0.2">
      <c r="B798" s="35"/>
      <c r="C798" s="36"/>
      <c r="D798" s="36"/>
      <c r="E798" s="36"/>
      <c r="F798" s="36"/>
      <c r="G798" s="37"/>
      <c r="H798" s="36"/>
      <c r="I798" s="36"/>
      <c r="J798" s="37"/>
      <c r="K798" s="37"/>
      <c r="L798" s="38"/>
    </row>
    <row r="799" spans="1:19" s="8" customFormat="1" ht="24.75" customHeight="1" x14ac:dyDescent="0.2">
      <c r="A799" s="39"/>
      <c r="B799" s="56" t="str">
        <f>IF(ISBLANK($Q$12),"",$Q$12)</f>
        <v>WOLFF-III-K-18_specyfikacja</v>
      </c>
      <c r="C799" s="57"/>
      <c r="D799" s="57"/>
      <c r="E799" s="57"/>
      <c r="F799" s="57"/>
      <c r="G799" s="57"/>
      <c r="H799" s="40"/>
      <c r="I799" s="58"/>
      <c r="J799" s="58"/>
      <c r="K799" s="58"/>
      <c r="L799" s="59"/>
      <c r="M799" s="41"/>
      <c r="N799" s="2"/>
      <c r="Q799" s="9"/>
    </row>
    <row r="800" spans="1:19" ht="10.5" customHeight="1" x14ac:dyDescent="0.2">
      <c r="B800" s="60" t="str">
        <f>IF(ISBLANK(Q$19),"",Q$19)</f>
        <v/>
      </c>
      <c r="C800" s="61"/>
      <c r="D800" s="61"/>
      <c r="E800" s="61"/>
      <c r="F800" s="61"/>
      <c r="G800" s="61"/>
      <c r="H800" s="61"/>
      <c r="I800" s="61"/>
      <c r="J800" s="61"/>
      <c r="K800" s="61"/>
      <c r="L800" s="61"/>
    </row>
    <row r="801" spans="1:19" ht="12.75" customHeight="1" x14ac:dyDescent="0.2"/>
    <row r="802" spans="1:19" s="8" customFormat="1" ht="30" customHeight="1" x14ac:dyDescent="0.2">
      <c r="A802" s="4"/>
      <c r="B802" s="82" t="s">
        <v>0</v>
      </c>
      <c r="C802" s="83"/>
      <c r="D802" s="84" t="str">
        <f>$Q$8</f>
        <v>BALICE - budynki grupy WOLFF ul.Spacerowa 5</v>
      </c>
      <c r="E802" s="85"/>
      <c r="F802" s="85"/>
      <c r="G802" s="85"/>
      <c r="H802" s="85"/>
      <c r="I802" s="85"/>
      <c r="J802" s="86"/>
      <c r="K802" s="87"/>
      <c r="L802" s="88"/>
      <c r="M802" s="5"/>
      <c r="N802" s="2"/>
      <c r="O802" s="6"/>
      <c r="P802" s="6"/>
      <c r="Q802" s="7"/>
      <c r="R802" s="6"/>
    </row>
    <row r="803" spans="1:19" s="8" customFormat="1" ht="19.5" customHeight="1" x14ac:dyDescent="0.2">
      <c r="A803" s="4"/>
      <c r="B803" s="91" t="s">
        <v>1</v>
      </c>
      <c r="C803" s="92"/>
      <c r="D803" s="93" t="str">
        <f>$Q$9</f>
        <v>Biuro-zbrojenie stropodachu</v>
      </c>
      <c r="E803" s="93"/>
      <c r="F803" s="93"/>
      <c r="G803" s="93"/>
      <c r="H803" s="93"/>
      <c r="I803" s="93"/>
      <c r="J803" s="94"/>
      <c r="K803" s="89"/>
      <c r="L803" s="90"/>
      <c r="M803" s="5"/>
      <c r="N803" s="2"/>
      <c r="Q803" s="9"/>
    </row>
    <row r="804" spans="1:19" s="8" customFormat="1" ht="19.5" customHeight="1" x14ac:dyDescent="0.2">
      <c r="A804" s="4"/>
      <c r="B804" s="67" t="str">
        <f>$Q$11</f>
        <v>2025-09-20</v>
      </c>
      <c r="C804" s="68"/>
      <c r="D804" s="69" t="s">
        <v>2</v>
      </c>
      <c r="E804" s="70"/>
      <c r="F804" s="71" t="str">
        <f>$Q$10</f>
        <v>WOLFF-III-K-18</v>
      </c>
      <c r="G804" s="72"/>
      <c r="H804" s="72"/>
      <c r="I804" s="72"/>
      <c r="J804" s="73"/>
      <c r="K804" s="10">
        <f>(ROW(A804)-4)/32+1</f>
        <v>26</v>
      </c>
      <c r="L804" s="11">
        <f>$Q$13</f>
        <v>2</v>
      </c>
      <c r="M804" s="5"/>
      <c r="N804" s="2"/>
      <c r="Q804" s="9"/>
    </row>
    <row r="805" spans="1:19" s="8" customFormat="1" ht="42" customHeight="1" x14ac:dyDescent="0.2">
      <c r="A805" s="5"/>
      <c r="B805" s="74" t="s">
        <v>3</v>
      </c>
      <c r="C805" s="76" t="s">
        <v>4</v>
      </c>
      <c r="D805" s="78" t="s">
        <v>5</v>
      </c>
      <c r="E805" s="12" t="s">
        <v>6</v>
      </c>
      <c r="F805" s="13" t="s">
        <v>6</v>
      </c>
      <c r="G805" s="14" t="s">
        <v>7</v>
      </c>
      <c r="H805" s="80" t="s">
        <v>8</v>
      </c>
      <c r="I805" s="81"/>
      <c r="J805" s="14" t="s">
        <v>9</v>
      </c>
      <c r="K805" s="14" t="s">
        <v>10</v>
      </c>
      <c r="L805" s="15" t="s">
        <v>11</v>
      </c>
      <c r="M805" s="5"/>
      <c r="N805" s="2"/>
      <c r="Q805" s="9"/>
    </row>
    <row r="806" spans="1:19" s="8" customFormat="1" ht="22.5" customHeight="1" x14ac:dyDescent="0.2">
      <c r="A806" s="16"/>
      <c r="B806" s="75"/>
      <c r="C806" s="77"/>
      <c r="D806" s="79"/>
      <c r="E806" s="17" t="str">
        <f>$Q$14</f>
        <v>B500SP</v>
      </c>
      <c r="F806" s="17" t="str">
        <f>$Q$15</f>
        <v>B500SP</v>
      </c>
      <c r="G806" s="18" t="s">
        <v>12</v>
      </c>
      <c r="H806" s="19" t="s">
        <v>13</v>
      </c>
      <c r="I806" s="19" t="s">
        <v>14</v>
      </c>
      <c r="J806" s="19" t="s">
        <v>15</v>
      </c>
      <c r="K806" s="19" t="s">
        <v>16</v>
      </c>
      <c r="L806" s="20" t="s">
        <v>17</v>
      </c>
      <c r="M806" s="16"/>
      <c r="N806" s="2"/>
      <c r="O806" s="21"/>
      <c r="P806" s="21"/>
      <c r="Q806" s="22"/>
      <c r="R806" s="21"/>
    </row>
    <row r="807" spans="1:19" s="5" customFormat="1" ht="19.5" customHeight="1" x14ac:dyDescent="0.2">
      <c r="B807" s="23">
        <v>1</v>
      </c>
      <c r="C807" s="24">
        <v>2</v>
      </c>
      <c r="D807" s="25">
        <v>3</v>
      </c>
      <c r="E807" s="24">
        <v>4</v>
      </c>
      <c r="F807" s="24">
        <v>5</v>
      </c>
      <c r="G807" s="24">
        <v>6</v>
      </c>
      <c r="H807" s="24">
        <v>7</v>
      </c>
      <c r="I807" s="24">
        <v>8</v>
      </c>
      <c r="J807" s="24">
        <v>9</v>
      </c>
      <c r="K807" s="24">
        <v>10</v>
      </c>
      <c r="L807" s="26">
        <v>11</v>
      </c>
      <c r="N807" s="2"/>
      <c r="O807" s="65"/>
      <c r="P807" s="65"/>
      <c r="Q807" s="65"/>
      <c r="R807" s="65"/>
      <c r="S807" s="65"/>
    </row>
    <row r="808" spans="1:19" ht="38.25" customHeight="1" x14ac:dyDescent="0.2">
      <c r="B808" s="27"/>
      <c r="C808" s="28"/>
      <c r="D808" s="28"/>
      <c r="E808" s="28"/>
      <c r="F808" s="28"/>
      <c r="G808" s="29"/>
      <c r="H808" s="28"/>
      <c r="I808" s="28"/>
      <c r="J808" s="29"/>
      <c r="K808" s="29"/>
      <c r="L808" s="30"/>
      <c r="O808" s="66"/>
      <c r="P808" s="54"/>
      <c r="Q808" s="62"/>
      <c r="R808" s="62"/>
      <c r="S808" s="62"/>
    </row>
    <row r="809" spans="1:19" ht="38.25" customHeight="1" x14ac:dyDescent="0.2">
      <c r="B809" s="31"/>
      <c r="C809" s="32"/>
      <c r="D809" s="32"/>
      <c r="E809" s="32"/>
      <c r="F809" s="32"/>
      <c r="G809" s="33"/>
      <c r="H809" s="32"/>
      <c r="I809" s="32"/>
      <c r="J809" s="33"/>
      <c r="K809" s="33"/>
      <c r="L809" s="34"/>
      <c r="O809" s="54"/>
      <c r="P809" s="54"/>
      <c r="Q809" s="62"/>
      <c r="R809" s="62"/>
      <c r="S809" s="62"/>
    </row>
    <row r="810" spans="1:19" ht="38.25" customHeight="1" x14ac:dyDescent="0.2">
      <c r="B810" s="31"/>
      <c r="C810" s="32"/>
      <c r="D810" s="32"/>
      <c r="E810" s="32"/>
      <c r="F810" s="32"/>
      <c r="G810" s="33"/>
      <c r="H810" s="32"/>
      <c r="I810" s="32"/>
      <c r="J810" s="33"/>
      <c r="K810" s="33"/>
      <c r="L810" s="34"/>
      <c r="O810" s="54"/>
      <c r="P810" s="54"/>
      <c r="Q810" s="62"/>
      <c r="R810" s="62"/>
      <c r="S810" s="62"/>
    </row>
    <row r="811" spans="1:19" ht="38.25" customHeight="1" x14ac:dyDescent="0.2">
      <c r="B811" s="31"/>
      <c r="C811" s="32"/>
      <c r="D811" s="32"/>
      <c r="E811" s="32"/>
      <c r="F811" s="32"/>
      <c r="G811" s="33"/>
      <c r="H811" s="32"/>
      <c r="I811" s="32"/>
      <c r="J811" s="33"/>
      <c r="K811" s="33"/>
      <c r="L811" s="34"/>
      <c r="O811" s="54"/>
      <c r="P811" s="54"/>
      <c r="Q811" s="63"/>
      <c r="R811" s="63"/>
      <c r="S811" s="63"/>
    </row>
    <row r="812" spans="1:19" ht="38.25" customHeight="1" x14ac:dyDescent="0.2">
      <c r="B812" s="31"/>
      <c r="C812" s="32"/>
      <c r="D812" s="32"/>
      <c r="E812" s="32"/>
      <c r="F812" s="32"/>
      <c r="G812" s="33"/>
      <c r="H812" s="32"/>
      <c r="I812" s="32"/>
      <c r="J812" s="33"/>
      <c r="K812" s="33"/>
      <c r="L812" s="34"/>
      <c r="O812" s="54"/>
      <c r="P812" s="54"/>
      <c r="Q812" s="64"/>
      <c r="R812" s="64"/>
      <c r="S812" s="64"/>
    </row>
    <row r="813" spans="1:19" ht="38.25" customHeight="1" x14ac:dyDescent="0.2">
      <c r="B813" s="31"/>
      <c r="C813" s="32"/>
      <c r="D813" s="32"/>
      <c r="E813" s="32"/>
      <c r="F813" s="32"/>
      <c r="G813" s="33"/>
      <c r="H813" s="32"/>
      <c r="I813" s="32"/>
      <c r="J813" s="33"/>
      <c r="K813" s="33"/>
      <c r="L813" s="34"/>
      <c r="O813" s="54"/>
      <c r="P813" s="54"/>
      <c r="Q813" s="62"/>
      <c r="R813" s="62"/>
      <c r="S813" s="62"/>
    </row>
    <row r="814" spans="1:19" ht="38.25" customHeight="1" x14ac:dyDescent="0.2">
      <c r="B814" s="31"/>
      <c r="C814" s="32"/>
      <c r="D814" s="32"/>
      <c r="E814" s="32"/>
      <c r="F814" s="32"/>
      <c r="G814" s="33"/>
      <c r="H814" s="32"/>
      <c r="I814" s="32"/>
      <c r="J814" s="33"/>
      <c r="K814" s="33"/>
      <c r="L814" s="34"/>
      <c r="O814" s="54"/>
      <c r="P814" s="54"/>
      <c r="Q814" s="62"/>
      <c r="R814" s="62"/>
      <c r="S814" s="62"/>
    </row>
    <row r="815" spans="1:19" ht="38.25" customHeight="1" x14ac:dyDescent="0.2">
      <c r="B815" s="31"/>
      <c r="C815" s="32"/>
      <c r="D815" s="32"/>
      <c r="E815" s="32"/>
      <c r="F815" s="32"/>
      <c r="G815" s="33"/>
      <c r="H815" s="32"/>
      <c r="I815" s="32"/>
      <c r="J815" s="33"/>
      <c r="K815" s="33"/>
      <c r="L815" s="34"/>
      <c r="O815" s="54"/>
      <c r="P815" s="54"/>
      <c r="Q815" s="62"/>
      <c r="R815" s="62"/>
      <c r="S815" s="62"/>
    </row>
    <row r="816" spans="1:19" ht="38.25" customHeight="1" x14ac:dyDescent="0.2">
      <c r="B816" s="31"/>
      <c r="C816" s="32"/>
      <c r="D816" s="32"/>
      <c r="E816" s="32"/>
      <c r="F816" s="32"/>
      <c r="G816" s="33"/>
      <c r="H816" s="32"/>
      <c r="I816" s="32"/>
      <c r="J816" s="33"/>
      <c r="K816" s="33"/>
      <c r="L816" s="34"/>
      <c r="O816" s="54"/>
      <c r="P816" s="54"/>
      <c r="Q816" s="55"/>
      <c r="R816" s="55"/>
      <c r="S816" s="55"/>
    </row>
    <row r="817" spans="1:19" ht="38.25" customHeight="1" x14ac:dyDescent="0.2">
      <c r="B817" s="31"/>
      <c r="C817" s="32"/>
      <c r="D817" s="32"/>
      <c r="E817" s="32"/>
      <c r="F817" s="32"/>
      <c r="G817" s="33"/>
      <c r="H817" s="32"/>
      <c r="I817" s="32"/>
      <c r="J817" s="33"/>
      <c r="K817" s="33"/>
      <c r="L817" s="34"/>
      <c r="O817" s="54"/>
      <c r="P817" s="54"/>
      <c r="Q817" s="55"/>
      <c r="R817" s="55"/>
      <c r="S817" s="55"/>
    </row>
    <row r="818" spans="1:19" ht="38.25" customHeight="1" x14ac:dyDescent="0.2">
      <c r="B818" s="31"/>
      <c r="C818" s="32"/>
      <c r="D818" s="32"/>
      <c r="E818" s="32"/>
      <c r="F818" s="32"/>
      <c r="G818" s="33"/>
      <c r="H818" s="32"/>
      <c r="I818" s="32"/>
      <c r="J818" s="33"/>
      <c r="K818" s="33"/>
      <c r="L818" s="34"/>
      <c r="O818" s="54"/>
      <c r="P818" s="54"/>
      <c r="Q818" s="55"/>
      <c r="R818" s="55"/>
      <c r="S818" s="55"/>
    </row>
    <row r="819" spans="1:19" ht="38.25" customHeight="1" x14ac:dyDescent="0.2">
      <c r="B819" s="31"/>
      <c r="C819" s="32"/>
      <c r="D819" s="32"/>
      <c r="E819" s="32"/>
      <c r="F819" s="32"/>
      <c r="G819" s="33"/>
      <c r="H819" s="32"/>
      <c r="I819" s="32"/>
      <c r="J819" s="33"/>
      <c r="K819" s="33"/>
      <c r="L819" s="34"/>
      <c r="O819" s="54"/>
      <c r="P819" s="54"/>
      <c r="Q819" s="55"/>
      <c r="R819" s="55"/>
      <c r="S819" s="55"/>
    </row>
    <row r="820" spans="1:19" ht="38.25" customHeight="1" x14ac:dyDescent="0.2">
      <c r="B820" s="31"/>
      <c r="C820" s="32"/>
      <c r="D820" s="32"/>
      <c r="E820" s="32"/>
      <c r="F820" s="32"/>
      <c r="G820" s="33"/>
      <c r="H820" s="32"/>
      <c r="I820" s="32"/>
      <c r="J820" s="33"/>
      <c r="K820" s="33"/>
      <c r="L820" s="34"/>
      <c r="R820" s="3"/>
      <c r="S820" s="3"/>
    </row>
    <row r="821" spans="1:19" ht="38.25" customHeight="1" x14ac:dyDescent="0.2">
      <c r="B821" s="31"/>
      <c r="C821" s="32"/>
      <c r="D821" s="32"/>
      <c r="E821" s="32"/>
      <c r="F821" s="32"/>
      <c r="G821" s="33"/>
      <c r="H821" s="32"/>
      <c r="I821" s="32"/>
      <c r="J821" s="33"/>
      <c r="K821" s="33"/>
      <c r="L821" s="34"/>
    </row>
    <row r="822" spans="1:19" ht="38.25" customHeight="1" x14ac:dyDescent="0.2">
      <c r="B822" s="31"/>
      <c r="C822" s="32"/>
      <c r="D822" s="32"/>
      <c r="E822" s="32"/>
      <c r="F822" s="32"/>
      <c r="G822" s="33"/>
      <c r="H822" s="32"/>
      <c r="I822" s="32"/>
      <c r="J822" s="33"/>
      <c r="K822" s="33"/>
      <c r="L822" s="34"/>
    </row>
    <row r="823" spans="1:19" ht="38.25" customHeight="1" x14ac:dyDescent="0.2">
      <c r="B823" s="31"/>
      <c r="C823" s="32"/>
      <c r="D823" s="32"/>
      <c r="E823" s="32"/>
      <c r="F823" s="32"/>
      <c r="G823" s="33"/>
      <c r="H823" s="32"/>
      <c r="I823" s="32"/>
      <c r="J823" s="33"/>
      <c r="K823" s="33"/>
      <c r="L823" s="34"/>
    </row>
    <row r="824" spans="1:19" ht="38.25" customHeight="1" x14ac:dyDescent="0.2">
      <c r="B824" s="31"/>
      <c r="C824" s="32"/>
      <c r="D824" s="32"/>
      <c r="E824" s="32"/>
      <c r="F824" s="32"/>
      <c r="G824" s="33"/>
      <c r="H824" s="32"/>
      <c r="I824" s="32"/>
      <c r="J824" s="33"/>
      <c r="K824" s="33"/>
      <c r="L824" s="34"/>
    </row>
    <row r="825" spans="1:19" ht="38.25" customHeight="1" x14ac:dyDescent="0.2">
      <c r="B825" s="31"/>
      <c r="C825" s="32"/>
      <c r="D825" s="32"/>
      <c r="E825" s="32"/>
      <c r="F825" s="32"/>
      <c r="G825" s="33"/>
      <c r="H825" s="32"/>
      <c r="I825" s="32"/>
      <c r="J825" s="33"/>
      <c r="K825" s="33"/>
      <c r="L825" s="34"/>
    </row>
    <row r="826" spans="1:19" ht="38.25" customHeight="1" x14ac:dyDescent="0.2">
      <c r="B826" s="31"/>
      <c r="C826" s="32"/>
      <c r="D826" s="32"/>
      <c r="E826" s="32"/>
      <c r="F826" s="32"/>
      <c r="G826" s="33"/>
      <c r="H826" s="32"/>
      <c r="I826" s="32"/>
      <c r="J826" s="33"/>
      <c r="K826" s="33"/>
      <c r="L826" s="34"/>
    </row>
    <row r="827" spans="1:19" ht="38.25" customHeight="1" x14ac:dyDescent="0.2">
      <c r="B827" s="31"/>
      <c r="C827" s="32"/>
      <c r="D827" s="32"/>
      <c r="E827" s="32"/>
      <c r="F827" s="32"/>
      <c r="G827" s="33"/>
      <c r="H827" s="32"/>
      <c r="I827" s="32"/>
      <c r="J827" s="33"/>
      <c r="K827" s="33"/>
      <c r="L827" s="34"/>
    </row>
    <row r="828" spans="1:19" ht="38.25" customHeight="1" x14ac:dyDescent="0.2">
      <c r="B828" s="31"/>
      <c r="C828" s="32"/>
      <c r="D828" s="32"/>
      <c r="E828" s="32"/>
      <c r="F828" s="32"/>
      <c r="G828" s="33"/>
      <c r="H828" s="32"/>
      <c r="I828" s="32"/>
      <c r="J828" s="33"/>
      <c r="K828" s="33"/>
      <c r="L828" s="34"/>
    </row>
    <row r="829" spans="1:19" ht="38.25" customHeight="1" x14ac:dyDescent="0.2">
      <c r="B829" s="31"/>
      <c r="C829" s="32"/>
      <c r="D829" s="32"/>
      <c r="E829" s="32"/>
      <c r="F829" s="32"/>
      <c r="G829" s="33"/>
      <c r="H829" s="32"/>
      <c r="I829" s="32"/>
      <c r="J829" s="33"/>
      <c r="K829" s="33"/>
      <c r="L829" s="34"/>
    </row>
    <row r="830" spans="1:19" ht="38.25" customHeight="1" x14ac:dyDescent="0.2">
      <c r="B830" s="35"/>
      <c r="C830" s="36"/>
      <c r="D830" s="36"/>
      <c r="E830" s="36"/>
      <c r="F830" s="36"/>
      <c r="G830" s="37"/>
      <c r="H830" s="36"/>
      <c r="I830" s="36"/>
      <c r="J830" s="37"/>
      <c r="K830" s="37"/>
      <c r="L830" s="38"/>
    </row>
    <row r="831" spans="1:19" s="8" customFormat="1" ht="24.75" customHeight="1" x14ac:dyDescent="0.2">
      <c r="A831" s="39"/>
      <c r="B831" s="56" t="str">
        <f>IF(ISBLANK($Q$12),"",$Q$12)</f>
        <v>WOLFF-III-K-18_specyfikacja</v>
      </c>
      <c r="C831" s="57"/>
      <c r="D831" s="57"/>
      <c r="E831" s="57"/>
      <c r="F831" s="57"/>
      <c r="G831" s="57"/>
      <c r="H831" s="40"/>
      <c r="I831" s="58"/>
      <c r="J831" s="58"/>
      <c r="K831" s="58"/>
      <c r="L831" s="59"/>
      <c r="M831" s="41"/>
      <c r="N831" s="2"/>
      <c r="Q831" s="9"/>
    </row>
    <row r="832" spans="1:19" ht="10.5" customHeight="1" x14ac:dyDescent="0.2">
      <c r="B832" s="60" t="str">
        <f>IF(ISBLANK(Q$19),"",Q$19)</f>
        <v/>
      </c>
      <c r="C832" s="61"/>
      <c r="D832" s="61"/>
      <c r="E832" s="61"/>
      <c r="F832" s="61"/>
      <c r="G832" s="61"/>
      <c r="H832" s="61"/>
      <c r="I832" s="61"/>
      <c r="J832" s="61"/>
      <c r="K832" s="61"/>
      <c r="L832" s="61"/>
    </row>
    <row r="833" spans="1:19" ht="12.75" customHeight="1" x14ac:dyDescent="0.2"/>
    <row r="834" spans="1:19" s="8" customFormat="1" ht="30" customHeight="1" x14ac:dyDescent="0.2">
      <c r="A834" s="4"/>
      <c r="B834" s="82" t="s">
        <v>0</v>
      </c>
      <c r="C834" s="83"/>
      <c r="D834" s="84" t="str">
        <f>$Q$8</f>
        <v>BALICE - budynki grupy WOLFF ul.Spacerowa 5</v>
      </c>
      <c r="E834" s="85"/>
      <c r="F834" s="85"/>
      <c r="G834" s="85"/>
      <c r="H834" s="85"/>
      <c r="I834" s="85"/>
      <c r="J834" s="86"/>
      <c r="K834" s="87"/>
      <c r="L834" s="88"/>
      <c r="M834" s="5"/>
      <c r="N834" s="2"/>
      <c r="O834" s="6"/>
      <c r="P834" s="6"/>
      <c r="Q834" s="7"/>
      <c r="R834" s="6"/>
    </row>
    <row r="835" spans="1:19" s="8" customFormat="1" ht="19.5" customHeight="1" x14ac:dyDescent="0.2">
      <c r="A835" s="4"/>
      <c r="B835" s="91" t="s">
        <v>1</v>
      </c>
      <c r="C835" s="92"/>
      <c r="D835" s="93" t="str">
        <f>$Q$9</f>
        <v>Biuro-zbrojenie stropodachu</v>
      </c>
      <c r="E835" s="93"/>
      <c r="F835" s="93"/>
      <c r="G835" s="93"/>
      <c r="H835" s="93"/>
      <c r="I835" s="93"/>
      <c r="J835" s="94"/>
      <c r="K835" s="89"/>
      <c r="L835" s="90"/>
      <c r="M835" s="5"/>
      <c r="N835" s="2"/>
      <c r="Q835" s="9"/>
    </row>
    <row r="836" spans="1:19" s="8" customFormat="1" ht="19.5" customHeight="1" x14ac:dyDescent="0.2">
      <c r="A836" s="4"/>
      <c r="B836" s="67" t="str">
        <f>$Q$11</f>
        <v>2025-09-20</v>
      </c>
      <c r="C836" s="68"/>
      <c r="D836" s="69" t="s">
        <v>2</v>
      </c>
      <c r="E836" s="70"/>
      <c r="F836" s="71" t="str">
        <f>$Q$10</f>
        <v>WOLFF-III-K-18</v>
      </c>
      <c r="G836" s="72"/>
      <c r="H836" s="72"/>
      <c r="I836" s="72"/>
      <c r="J836" s="73"/>
      <c r="K836" s="10">
        <f>(ROW(A836)-4)/32+1</f>
        <v>27</v>
      </c>
      <c r="L836" s="11">
        <f>$Q$13</f>
        <v>2</v>
      </c>
      <c r="M836" s="5"/>
      <c r="N836" s="2"/>
      <c r="Q836" s="9"/>
    </row>
    <row r="837" spans="1:19" s="8" customFormat="1" ht="42" customHeight="1" x14ac:dyDescent="0.2">
      <c r="A837" s="5"/>
      <c r="B837" s="74" t="s">
        <v>3</v>
      </c>
      <c r="C837" s="76" t="s">
        <v>4</v>
      </c>
      <c r="D837" s="78" t="s">
        <v>5</v>
      </c>
      <c r="E837" s="12" t="s">
        <v>6</v>
      </c>
      <c r="F837" s="13" t="s">
        <v>6</v>
      </c>
      <c r="G837" s="14" t="s">
        <v>7</v>
      </c>
      <c r="H837" s="80" t="s">
        <v>8</v>
      </c>
      <c r="I837" s="81"/>
      <c r="J837" s="14" t="s">
        <v>9</v>
      </c>
      <c r="K837" s="14" t="s">
        <v>10</v>
      </c>
      <c r="L837" s="15" t="s">
        <v>11</v>
      </c>
      <c r="M837" s="5"/>
      <c r="N837" s="2"/>
      <c r="Q837" s="9"/>
    </row>
    <row r="838" spans="1:19" s="8" customFormat="1" ht="22.5" customHeight="1" x14ac:dyDescent="0.2">
      <c r="A838" s="16"/>
      <c r="B838" s="75"/>
      <c r="C838" s="77"/>
      <c r="D838" s="79"/>
      <c r="E838" s="17" t="str">
        <f>$Q$14</f>
        <v>B500SP</v>
      </c>
      <c r="F838" s="17" t="str">
        <f>$Q$15</f>
        <v>B500SP</v>
      </c>
      <c r="G838" s="18" t="s">
        <v>12</v>
      </c>
      <c r="H838" s="19" t="s">
        <v>13</v>
      </c>
      <c r="I838" s="19" t="s">
        <v>14</v>
      </c>
      <c r="J838" s="19" t="s">
        <v>15</v>
      </c>
      <c r="K838" s="19" t="s">
        <v>16</v>
      </c>
      <c r="L838" s="20" t="s">
        <v>17</v>
      </c>
      <c r="M838" s="16"/>
      <c r="N838" s="2"/>
      <c r="O838" s="21"/>
      <c r="P838" s="21"/>
      <c r="Q838" s="22"/>
      <c r="R838" s="21"/>
    </row>
    <row r="839" spans="1:19" s="5" customFormat="1" ht="19.5" customHeight="1" x14ac:dyDescent="0.2">
      <c r="B839" s="23">
        <v>1</v>
      </c>
      <c r="C839" s="24">
        <v>2</v>
      </c>
      <c r="D839" s="25">
        <v>3</v>
      </c>
      <c r="E839" s="24">
        <v>4</v>
      </c>
      <c r="F839" s="24">
        <v>5</v>
      </c>
      <c r="G839" s="24">
        <v>6</v>
      </c>
      <c r="H839" s="24">
        <v>7</v>
      </c>
      <c r="I839" s="24">
        <v>8</v>
      </c>
      <c r="J839" s="24">
        <v>9</v>
      </c>
      <c r="K839" s="24">
        <v>10</v>
      </c>
      <c r="L839" s="26">
        <v>11</v>
      </c>
      <c r="N839" s="2"/>
      <c r="O839" s="65"/>
      <c r="P839" s="65"/>
      <c r="Q839" s="65"/>
      <c r="R839" s="65"/>
      <c r="S839" s="65"/>
    </row>
    <row r="840" spans="1:19" ht="38.25" customHeight="1" x14ac:dyDescent="0.2">
      <c r="B840" s="27"/>
      <c r="C840" s="28"/>
      <c r="D840" s="28"/>
      <c r="E840" s="28"/>
      <c r="F840" s="28"/>
      <c r="G840" s="29"/>
      <c r="H840" s="28"/>
      <c r="I840" s="28"/>
      <c r="J840" s="29"/>
      <c r="K840" s="29"/>
      <c r="L840" s="30"/>
      <c r="O840" s="66"/>
      <c r="P840" s="54"/>
      <c r="Q840" s="62"/>
      <c r="R840" s="62"/>
      <c r="S840" s="62"/>
    </row>
    <row r="841" spans="1:19" ht="38.25" customHeight="1" x14ac:dyDescent="0.2">
      <c r="B841" s="31"/>
      <c r="C841" s="32"/>
      <c r="D841" s="32"/>
      <c r="E841" s="32"/>
      <c r="F841" s="32"/>
      <c r="G841" s="33"/>
      <c r="H841" s="32"/>
      <c r="I841" s="32"/>
      <c r="J841" s="33"/>
      <c r="K841" s="33"/>
      <c r="L841" s="34"/>
      <c r="O841" s="54"/>
      <c r="P841" s="54"/>
      <c r="Q841" s="62"/>
      <c r="R841" s="62"/>
      <c r="S841" s="62"/>
    </row>
    <row r="842" spans="1:19" ht="38.25" customHeight="1" x14ac:dyDescent="0.2">
      <c r="B842" s="31"/>
      <c r="C842" s="32"/>
      <c r="D842" s="32"/>
      <c r="E842" s="32"/>
      <c r="F842" s="32"/>
      <c r="G842" s="33"/>
      <c r="H842" s="32"/>
      <c r="I842" s="32"/>
      <c r="J842" s="33"/>
      <c r="K842" s="33"/>
      <c r="L842" s="34"/>
      <c r="O842" s="54"/>
      <c r="P842" s="54"/>
      <c r="Q842" s="62"/>
      <c r="R842" s="62"/>
      <c r="S842" s="62"/>
    </row>
    <row r="843" spans="1:19" ht="38.25" customHeight="1" x14ac:dyDescent="0.2">
      <c r="B843" s="31"/>
      <c r="C843" s="32"/>
      <c r="D843" s="32"/>
      <c r="E843" s="32"/>
      <c r="F843" s="32"/>
      <c r="G843" s="33"/>
      <c r="H843" s="32"/>
      <c r="I843" s="32"/>
      <c r="J843" s="33"/>
      <c r="K843" s="33"/>
      <c r="L843" s="34"/>
      <c r="O843" s="54"/>
      <c r="P843" s="54"/>
      <c r="Q843" s="63"/>
      <c r="R843" s="63"/>
      <c r="S843" s="63"/>
    </row>
    <row r="844" spans="1:19" ht="38.25" customHeight="1" x14ac:dyDescent="0.2">
      <c r="B844" s="31"/>
      <c r="C844" s="32"/>
      <c r="D844" s="32"/>
      <c r="E844" s="32"/>
      <c r="F844" s="32"/>
      <c r="G844" s="33"/>
      <c r="H844" s="32"/>
      <c r="I844" s="32"/>
      <c r="J844" s="33"/>
      <c r="K844" s="33"/>
      <c r="L844" s="34"/>
      <c r="O844" s="54"/>
      <c r="P844" s="54"/>
      <c r="Q844" s="64"/>
      <c r="R844" s="64"/>
      <c r="S844" s="64"/>
    </row>
    <row r="845" spans="1:19" ht="38.25" customHeight="1" x14ac:dyDescent="0.2">
      <c r="B845" s="31"/>
      <c r="C845" s="32"/>
      <c r="D845" s="32"/>
      <c r="E845" s="32"/>
      <c r="F845" s="32"/>
      <c r="G845" s="33"/>
      <c r="H845" s="32"/>
      <c r="I845" s="32"/>
      <c r="J845" s="33"/>
      <c r="K845" s="33"/>
      <c r="L845" s="34"/>
      <c r="O845" s="54"/>
      <c r="P845" s="54"/>
      <c r="Q845" s="62"/>
      <c r="R845" s="62"/>
      <c r="S845" s="62"/>
    </row>
    <row r="846" spans="1:19" ht="38.25" customHeight="1" x14ac:dyDescent="0.2">
      <c r="B846" s="31"/>
      <c r="C846" s="32"/>
      <c r="D846" s="32"/>
      <c r="E846" s="32"/>
      <c r="F846" s="32"/>
      <c r="G846" s="33"/>
      <c r="H846" s="32"/>
      <c r="I846" s="32"/>
      <c r="J846" s="33"/>
      <c r="K846" s="33"/>
      <c r="L846" s="34"/>
      <c r="O846" s="54"/>
      <c r="P846" s="54"/>
      <c r="Q846" s="62"/>
      <c r="R846" s="62"/>
      <c r="S846" s="62"/>
    </row>
    <row r="847" spans="1:19" ht="38.25" customHeight="1" x14ac:dyDescent="0.2">
      <c r="B847" s="31"/>
      <c r="C847" s="32"/>
      <c r="D847" s="32"/>
      <c r="E847" s="32"/>
      <c r="F847" s="32"/>
      <c r="G847" s="33"/>
      <c r="H847" s="32"/>
      <c r="I847" s="32"/>
      <c r="J847" s="33"/>
      <c r="K847" s="33"/>
      <c r="L847" s="34"/>
      <c r="O847" s="54"/>
      <c r="P847" s="54"/>
      <c r="Q847" s="62"/>
      <c r="R847" s="62"/>
      <c r="S847" s="62"/>
    </row>
    <row r="848" spans="1:19" ht="38.25" customHeight="1" x14ac:dyDescent="0.2">
      <c r="B848" s="31"/>
      <c r="C848" s="32"/>
      <c r="D848" s="32"/>
      <c r="E848" s="32"/>
      <c r="F848" s="32"/>
      <c r="G848" s="33"/>
      <c r="H848" s="32"/>
      <c r="I848" s="32"/>
      <c r="J848" s="33"/>
      <c r="K848" s="33"/>
      <c r="L848" s="34"/>
      <c r="O848" s="54"/>
      <c r="P848" s="54"/>
      <c r="Q848" s="55"/>
      <c r="R848" s="55"/>
      <c r="S848" s="55"/>
    </row>
    <row r="849" spans="1:19" ht="38.25" customHeight="1" x14ac:dyDescent="0.2">
      <c r="B849" s="31"/>
      <c r="C849" s="32"/>
      <c r="D849" s="32"/>
      <c r="E849" s="32"/>
      <c r="F849" s="32"/>
      <c r="G849" s="33"/>
      <c r="H849" s="32"/>
      <c r="I849" s="32"/>
      <c r="J849" s="33"/>
      <c r="K849" s="33"/>
      <c r="L849" s="34"/>
      <c r="O849" s="54"/>
      <c r="P849" s="54"/>
      <c r="Q849" s="55"/>
      <c r="R849" s="55"/>
      <c r="S849" s="55"/>
    </row>
    <row r="850" spans="1:19" ht="38.25" customHeight="1" x14ac:dyDescent="0.2">
      <c r="B850" s="31"/>
      <c r="C850" s="32"/>
      <c r="D850" s="32"/>
      <c r="E850" s="32"/>
      <c r="F850" s="32"/>
      <c r="G850" s="33"/>
      <c r="H850" s="32"/>
      <c r="I850" s="32"/>
      <c r="J850" s="33"/>
      <c r="K850" s="33"/>
      <c r="L850" s="34"/>
      <c r="O850" s="54"/>
      <c r="P850" s="54"/>
      <c r="Q850" s="55"/>
      <c r="R850" s="55"/>
      <c r="S850" s="55"/>
    </row>
    <row r="851" spans="1:19" ht="38.25" customHeight="1" x14ac:dyDescent="0.2">
      <c r="B851" s="31"/>
      <c r="C851" s="32"/>
      <c r="D851" s="32"/>
      <c r="E851" s="32"/>
      <c r="F851" s="32"/>
      <c r="G851" s="33"/>
      <c r="H851" s="32"/>
      <c r="I851" s="32"/>
      <c r="J851" s="33"/>
      <c r="K851" s="33"/>
      <c r="L851" s="34"/>
      <c r="O851" s="54"/>
      <c r="P851" s="54"/>
      <c r="Q851" s="55"/>
      <c r="R851" s="55"/>
      <c r="S851" s="55"/>
    </row>
    <row r="852" spans="1:19" ht="38.25" customHeight="1" x14ac:dyDescent="0.2">
      <c r="B852" s="31"/>
      <c r="C852" s="32"/>
      <c r="D852" s="32"/>
      <c r="E852" s="32"/>
      <c r="F852" s="32"/>
      <c r="G852" s="33"/>
      <c r="H852" s="32"/>
      <c r="I852" s="32"/>
      <c r="J852" s="33"/>
      <c r="K852" s="33"/>
      <c r="L852" s="34"/>
      <c r="R852" s="3"/>
      <c r="S852" s="3"/>
    </row>
    <row r="853" spans="1:19" ht="38.25" customHeight="1" x14ac:dyDescent="0.2">
      <c r="B853" s="31"/>
      <c r="C853" s="32"/>
      <c r="D853" s="32"/>
      <c r="E853" s="32"/>
      <c r="F853" s="32"/>
      <c r="G853" s="33"/>
      <c r="H853" s="32"/>
      <c r="I853" s="32"/>
      <c r="J853" s="33"/>
      <c r="K853" s="33"/>
      <c r="L853" s="34"/>
    </row>
    <row r="854" spans="1:19" ht="38.25" customHeight="1" x14ac:dyDescent="0.2">
      <c r="B854" s="31"/>
      <c r="C854" s="32"/>
      <c r="D854" s="32"/>
      <c r="E854" s="32"/>
      <c r="F854" s="32"/>
      <c r="G854" s="33"/>
      <c r="H854" s="32"/>
      <c r="I854" s="32"/>
      <c r="J854" s="33"/>
      <c r="K854" s="33"/>
      <c r="L854" s="34"/>
    </row>
    <row r="855" spans="1:19" ht="38.25" customHeight="1" x14ac:dyDescent="0.2">
      <c r="B855" s="31"/>
      <c r="C855" s="32"/>
      <c r="D855" s="32"/>
      <c r="E855" s="32"/>
      <c r="F855" s="32"/>
      <c r="G855" s="33"/>
      <c r="H855" s="32"/>
      <c r="I855" s="32"/>
      <c r="J855" s="33"/>
      <c r="K855" s="33"/>
      <c r="L855" s="34"/>
    </row>
    <row r="856" spans="1:19" ht="38.25" customHeight="1" x14ac:dyDescent="0.2">
      <c r="B856" s="31"/>
      <c r="C856" s="32"/>
      <c r="D856" s="32"/>
      <c r="E856" s="32"/>
      <c r="F856" s="32"/>
      <c r="G856" s="33"/>
      <c r="H856" s="32"/>
      <c r="I856" s="32"/>
      <c r="J856" s="33"/>
      <c r="K856" s="33"/>
      <c r="L856" s="34"/>
    </row>
    <row r="857" spans="1:19" ht="38.25" customHeight="1" x14ac:dyDescent="0.2">
      <c r="B857" s="31"/>
      <c r="C857" s="32"/>
      <c r="D857" s="32"/>
      <c r="E857" s="32"/>
      <c r="F857" s="32"/>
      <c r="G857" s="33"/>
      <c r="H857" s="32"/>
      <c r="I857" s="32"/>
      <c r="J857" s="33"/>
      <c r="K857" s="33"/>
      <c r="L857" s="34"/>
    </row>
    <row r="858" spans="1:19" ht="38.25" customHeight="1" x14ac:dyDescent="0.2">
      <c r="B858" s="31"/>
      <c r="C858" s="32"/>
      <c r="D858" s="32"/>
      <c r="E858" s="32"/>
      <c r="F858" s="32"/>
      <c r="G858" s="33"/>
      <c r="H858" s="32"/>
      <c r="I858" s="32"/>
      <c r="J858" s="33"/>
      <c r="K858" s="33"/>
      <c r="L858" s="34"/>
    </row>
    <row r="859" spans="1:19" ht="38.25" customHeight="1" x14ac:dyDescent="0.2">
      <c r="B859" s="31"/>
      <c r="C859" s="32"/>
      <c r="D859" s="32"/>
      <c r="E859" s="32"/>
      <c r="F859" s="32"/>
      <c r="G859" s="33"/>
      <c r="H859" s="32"/>
      <c r="I859" s="32"/>
      <c r="J859" s="33"/>
      <c r="K859" s="33"/>
      <c r="L859" s="34"/>
    </row>
    <row r="860" spans="1:19" ht="38.25" customHeight="1" x14ac:dyDescent="0.2">
      <c r="B860" s="31"/>
      <c r="C860" s="32"/>
      <c r="D860" s="32"/>
      <c r="E860" s="32"/>
      <c r="F860" s="32"/>
      <c r="G860" s="33"/>
      <c r="H860" s="32"/>
      <c r="I860" s="32"/>
      <c r="J860" s="33"/>
      <c r="K860" s="33"/>
      <c r="L860" s="34"/>
    </row>
    <row r="861" spans="1:19" ht="38.25" customHeight="1" x14ac:dyDescent="0.2">
      <c r="B861" s="31"/>
      <c r="C861" s="32"/>
      <c r="D861" s="32"/>
      <c r="E861" s="32"/>
      <c r="F861" s="32"/>
      <c r="G861" s="33"/>
      <c r="H861" s="32"/>
      <c r="I861" s="32"/>
      <c r="J861" s="33"/>
      <c r="K861" s="33"/>
      <c r="L861" s="34"/>
    </row>
    <row r="862" spans="1:19" ht="38.25" customHeight="1" x14ac:dyDescent="0.2">
      <c r="B862" s="35"/>
      <c r="C862" s="36"/>
      <c r="D862" s="36"/>
      <c r="E862" s="36"/>
      <c r="F862" s="36"/>
      <c r="G862" s="37"/>
      <c r="H862" s="36"/>
      <c r="I862" s="36"/>
      <c r="J862" s="37"/>
      <c r="K862" s="37"/>
      <c r="L862" s="38"/>
    </row>
    <row r="863" spans="1:19" s="8" customFormat="1" ht="24.75" customHeight="1" x14ac:dyDescent="0.2">
      <c r="A863" s="39"/>
      <c r="B863" s="56" t="str">
        <f>IF(ISBLANK($Q$12),"",$Q$12)</f>
        <v>WOLFF-III-K-18_specyfikacja</v>
      </c>
      <c r="C863" s="57"/>
      <c r="D863" s="57"/>
      <c r="E863" s="57"/>
      <c r="F863" s="57"/>
      <c r="G863" s="57"/>
      <c r="H863" s="40"/>
      <c r="I863" s="58"/>
      <c r="J863" s="58"/>
      <c r="K863" s="58"/>
      <c r="L863" s="59"/>
      <c r="M863" s="41"/>
      <c r="N863" s="2"/>
      <c r="Q863" s="9"/>
    </row>
    <row r="864" spans="1:19" ht="10.5" customHeight="1" x14ac:dyDescent="0.2">
      <c r="B864" s="60" t="str">
        <f>IF(ISBLANK(Q$19),"",Q$19)</f>
        <v/>
      </c>
      <c r="C864" s="61"/>
      <c r="D864" s="61"/>
      <c r="E864" s="61"/>
      <c r="F864" s="61"/>
      <c r="G864" s="61"/>
      <c r="H864" s="61"/>
      <c r="I864" s="61"/>
      <c r="J864" s="61"/>
      <c r="K864" s="61"/>
      <c r="L864" s="61"/>
    </row>
    <row r="865" spans="1:19" ht="12.75" customHeight="1" x14ac:dyDescent="0.2"/>
    <row r="866" spans="1:19" s="8" customFormat="1" ht="30" customHeight="1" x14ac:dyDescent="0.2">
      <c r="A866" s="4"/>
      <c r="B866" s="82" t="s">
        <v>0</v>
      </c>
      <c r="C866" s="83"/>
      <c r="D866" s="84" t="str">
        <f>$Q$8</f>
        <v>BALICE - budynki grupy WOLFF ul.Spacerowa 5</v>
      </c>
      <c r="E866" s="85"/>
      <c r="F866" s="85"/>
      <c r="G866" s="85"/>
      <c r="H866" s="85"/>
      <c r="I866" s="85"/>
      <c r="J866" s="86"/>
      <c r="K866" s="87"/>
      <c r="L866" s="88"/>
      <c r="M866" s="5"/>
      <c r="N866" s="2"/>
      <c r="O866" s="6"/>
      <c r="P866" s="6"/>
      <c r="Q866" s="7"/>
      <c r="R866" s="6"/>
    </row>
    <row r="867" spans="1:19" s="8" customFormat="1" ht="19.5" customHeight="1" x14ac:dyDescent="0.2">
      <c r="A867" s="4"/>
      <c r="B867" s="91" t="s">
        <v>1</v>
      </c>
      <c r="C867" s="92"/>
      <c r="D867" s="93" t="str">
        <f>$Q$9</f>
        <v>Biuro-zbrojenie stropodachu</v>
      </c>
      <c r="E867" s="93"/>
      <c r="F867" s="93"/>
      <c r="G867" s="93"/>
      <c r="H867" s="93"/>
      <c r="I867" s="93"/>
      <c r="J867" s="94"/>
      <c r="K867" s="89"/>
      <c r="L867" s="90"/>
      <c r="M867" s="5"/>
      <c r="N867" s="2"/>
      <c r="Q867" s="9"/>
    </row>
    <row r="868" spans="1:19" s="8" customFormat="1" ht="19.5" customHeight="1" x14ac:dyDescent="0.2">
      <c r="A868" s="4"/>
      <c r="B868" s="67" t="str">
        <f>$Q$11</f>
        <v>2025-09-20</v>
      </c>
      <c r="C868" s="68"/>
      <c r="D868" s="69" t="s">
        <v>2</v>
      </c>
      <c r="E868" s="70"/>
      <c r="F868" s="71" t="str">
        <f>$Q$10</f>
        <v>WOLFF-III-K-18</v>
      </c>
      <c r="G868" s="72"/>
      <c r="H868" s="72"/>
      <c r="I868" s="72"/>
      <c r="J868" s="73"/>
      <c r="K868" s="10">
        <f>(ROW(A868)-4)/32+1</f>
        <v>28</v>
      </c>
      <c r="L868" s="11">
        <f>$Q$13</f>
        <v>2</v>
      </c>
      <c r="M868" s="5"/>
      <c r="N868" s="2"/>
      <c r="Q868" s="9"/>
    </row>
    <row r="869" spans="1:19" s="8" customFormat="1" ht="42" customHeight="1" x14ac:dyDescent="0.2">
      <c r="A869" s="5"/>
      <c r="B869" s="74" t="s">
        <v>3</v>
      </c>
      <c r="C869" s="76" t="s">
        <v>4</v>
      </c>
      <c r="D869" s="78" t="s">
        <v>5</v>
      </c>
      <c r="E869" s="12" t="s">
        <v>6</v>
      </c>
      <c r="F869" s="13" t="s">
        <v>6</v>
      </c>
      <c r="G869" s="14" t="s">
        <v>7</v>
      </c>
      <c r="H869" s="80" t="s">
        <v>8</v>
      </c>
      <c r="I869" s="81"/>
      <c r="J869" s="14" t="s">
        <v>9</v>
      </c>
      <c r="K869" s="14" t="s">
        <v>10</v>
      </c>
      <c r="L869" s="15" t="s">
        <v>11</v>
      </c>
      <c r="M869" s="5"/>
      <c r="N869" s="2"/>
      <c r="Q869" s="9"/>
    </row>
    <row r="870" spans="1:19" s="8" customFormat="1" ht="22.5" customHeight="1" x14ac:dyDescent="0.2">
      <c r="A870" s="16"/>
      <c r="B870" s="75"/>
      <c r="C870" s="77"/>
      <c r="D870" s="79"/>
      <c r="E870" s="17" t="str">
        <f>$Q$14</f>
        <v>B500SP</v>
      </c>
      <c r="F870" s="17" t="str">
        <f>$Q$15</f>
        <v>B500SP</v>
      </c>
      <c r="G870" s="18" t="s">
        <v>12</v>
      </c>
      <c r="H870" s="19" t="s">
        <v>13</v>
      </c>
      <c r="I870" s="19" t="s">
        <v>14</v>
      </c>
      <c r="J870" s="19" t="s">
        <v>15</v>
      </c>
      <c r="K870" s="19" t="s">
        <v>16</v>
      </c>
      <c r="L870" s="20" t="s">
        <v>17</v>
      </c>
      <c r="M870" s="16"/>
      <c r="N870" s="2"/>
      <c r="O870" s="21"/>
      <c r="P870" s="21"/>
      <c r="Q870" s="22"/>
      <c r="R870" s="21"/>
    </row>
    <row r="871" spans="1:19" s="5" customFormat="1" ht="19.5" customHeight="1" x14ac:dyDescent="0.2">
      <c r="B871" s="23">
        <v>1</v>
      </c>
      <c r="C871" s="24">
        <v>2</v>
      </c>
      <c r="D871" s="25">
        <v>3</v>
      </c>
      <c r="E871" s="24">
        <v>4</v>
      </c>
      <c r="F871" s="24">
        <v>5</v>
      </c>
      <c r="G871" s="24">
        <v>6</v>
      </c>
      <c r="H871" s="24">
        <v>7</v>
      </c>
      <c r="I871" s="24">
        <v>8</v>
      </c>
      <c r="J871" s="24">
        <v>9</v>
      </c>
      <c r="K871" s="24">
        <v>10</v>
      </c>
      <c r="L871" s="26">
        <v>11</v>
      </c>
      <c r="N871" s="2"/>
      <c r="O871" s="65"/>
      <c r="P871" s="65"/>
      <c r="Q871" s="65"/>
      <c r="R871" s="65"/>
      <c r="S871" s="65"/>
    </row>
    <row r="872" spans="1:19" ht="38.25" customHeight="1" x14ac:dyDescent="0.2">
      <c r="B872" s="27"/>
      <c r="C872" s="28"/>
      <c r="D872" s="28"/>
      <c r="E872" s="28"/>
      <c r="F872" s="28"/>
      <c r="G872" s="29"/>
      <c r="H872" s="28"/>
      <c r="I872" s="28"/>
      <c r="J872" s="29"/>
      <c r="K872" s="29"/>
      <c r="L872" s="30"/>
      <c r="O872" s="66"/>
      <c r="P872" s="54"/>
      <c r="Q872" s="62"/>
      <c r="R872" s="62"/>
      <c r="S872" s="62"/>
    </row>
    <row r="873" spans="1:19" ht="38.25" customHeight="1" x14ac:dyDescent="0.2">
      <c r="B873" s="31"/>
      <c r="C873" s="32"/>
      <c r="D873" s="32"/>
      <c r="E873" s="32"/>
      <c r="F873" s="32"/>
      <c r="G873" s="33"/>
      <c r="H873" s="32"/>
      <c r="I873" s="32"/>
      <c r="J873" s="33"/>
      <c r="K873" s="33"/>
      <c r="L873" s="34"/>
      <c r="O873" s="54"/>
      <c r="P873" s="54"/>
      <c r="Q873" s="62"/>
      <c r="R873" s="62"/>
      <c r="S873" s="62"/>
    </row>
    <row r="874" spans="1:19" ht="38.25" customHeight="1" x14ac:dyDescent="0.2">
      <c r="B874" s="31"/>
      <c r="C874" s="32"/>
      <c r="D874" s="32"/>
      <c r="E874" s="32"/>
      <c r="F874" s="32"/>
      <c r="G874" s="33"/>
      <c r="H874" s="32"/>
      <c r="I874" s="32"/>
      <c r="J874" s="33"/>
      <c r="K874" s="33"/>
      <c r="L874" s="34"/>
      <c r="O874" s="54"/>
      <c r="P874" s="54"/>
      <c r="Q874" s="62"/>
      <c r="R874" s="62"/>
      <c r="S874" s="62"/>
    </row>
    <row r="875" spans="1:19" ht="38.25" customHeight="1" x14ac:dyDescent="0.2">
      <c r="B875" s="31"/>
      <c r="C875" s="32"/>
      <c r="D875" s="32"/>
      <c r="E875" s="32"/>
      <c r="F875" s="32"/>
      <c r="G875" s="33"/>
      <c r="H875" s="32"/>
      <c r="I875" s="32"/>
      <c r="J875" s="33"/>
      <c r="K875" s="33"/>
      <c r="L875" s="34"/>
      <c r="O875" s="54"/>
      <c r="P875" s="54"/>
      <c r="Q875" s="63"/>
      <c r="R875" s="63"/>
      <c r="S875" s="63"/>
    </row>
    <row r="876" spans="1:19" ht="38.25" customHeight="1" x14ac:dyDescent="0.2">
      <c r="B876" s="31"/>
      <c r="C876" s="32"/>
      <c r="D876" s="32"/>
      <c r="E876" s="32"/>
      <c r="F876" s="32"/>
      <c r="G876" s="33"/>
      <c r="H876" s="32"/>
      <c r="I876" s="32"/>
      <c r="J876" s="33"/>
      <c r="K876" s="33"/>
      <c r="L876" s="34"/>
      <c r="O876" s="54"/>
      <c r="P876" s="54"/>
      <c r="Q876" s="64"/>
      <c r="R876" s="64"/>
      <c r="S876" s="64"/>
    </row>
    <row r="877" spans="1:19" ht="38.25" customHeight="1" x14ac:dyDescent="0.2">
      <c r="B877" s="31"/>
      <c r="C877" s="32"/>
      <c r="D877" s="32"/>
      <c r="E877" s="32"/>
      <c r="F877" s="32"/>
      <c r="G877" s="33"/>
      <c r="H877" s="32"/>
      <c r="I877" s="32"/>
      <c r="J877" s="33"/>
      <c r="K877" s="33"/>
      <c r="L877" s="34"/>
      <c r="O877" s="54"/>
      <c r="P877" s="54"/>
      <c r="Q877" s="62"/>
      <c r="R877" s="62"/>
      <c r="S877" s="62"/>
    </row>
    <row r="878" spans="1:19" ht="38.25" customHeight="1" x14ac:dyDescent="0.2">
      <c r="B878" s="31"/>
      <c r="C878" s="32"/>
      <c r="D878" s="32"/>
      <c r="E878" s="32"/>
      <c r="F878" s="32"/>
      <c r="G878" s="33"/>
      <c r="H878" s="32"/>
      <c r="I878" s="32"/>
      <c r="J878" s="33"/>
      <c r="K878" s="33"/>
      <c r="L878" s="34"/>
      <c r="O878" s="54"/>
      <c r="P878" s="54"/>
      <c r="Q878" s="62"/>
      <c r="R878" s="62"/>
      <c r="S878" s="62"/>
    </row>
    <row r="879" spans="1:19" ht="38.25" customHeight="1" x14ac:dyDescent="0.2">
      <c r="B879" s="31"/>
      <c r="C879" s="32"/>
      <c r="D879" s="32"/>
      <c r="E879" s="32"/>
      <c r="F879" s="32"/>
      <c r="G879" s="33"/>
      <c r="H879" s="32"/>
      <c r="I879" s="32"/>
      <c r="J879" s="33"/>
      <c r="K879" s="33"/>
      <c r="L879" s="34"/>
      <c r="O879" s="54"/>
      <c r="P879" s="54"/>
      <c r="Q879" s="62"/>
      <c r="R879" s="62"/>
      <c r="S879" s="62"/>
    </row>
    <row r="880" spans="1:19" ht="38.25" customHeight="1" x14ac:dyDescent="0.2">
      <c r="B880" s="31"/>
      <c r="C880" s="32"/>
      <c r="D880" s="32"/>
      <c r="E880" s="32"/>
      <c r="F880" s="32"/>
      <c r="G880" s="33"/>
      <c r="H880" s="32"/>
      <c r="I880" s="32"/>
      <c r="J880" s="33"/>
      <c r="K880" s="33"/>
      <c r="L880" s="34"/>
      <c r="O880" s="54"/>
      <c r="P880" s="54"/>
      <c r="Q880" s="55"/>
      <c r="R880" s="55"/>
      <c r="S880" s="55"/>
    </row>
    <row r="881" spans="1:19" ht="38.25" customHeight="1" x14ac:dyDescent="0.2">
      <c r="B881" s="31"/>
      <c r="C881" s="32"/>
      <c r="D881" s="32"/>
      <c r="E881" s="32"/>
      <c r="F881" s="32"/>
      <c r="G881" s="33"/>
      <c r="H881" s="32"/>
      <c r="I881" s="32"/>
      <c r="J881" s="33"/>
      <c r="K881" s="33"/>
      <c r="L881" s="34"/>
      <c r="O881" s="54"/>
      <c r="P881" s="54"/>
      <c r="Q881" s="55"/>
      <c r="R881" s="55"/>
      <c r="S881" s="55"/>
    </row>
    <row r="882" spans="1:19" ht="38.25" customHeight="1" x14ac:dyDescent="0.2">
      <c r="B882" s="31"/>
      <c r="C882" s="32"/>
      <c r="D882" s="32"/>
      <c r="E882" s="32"/>
      <c r="F882" s="32"/>
      <c r="G882" s="33"/>
      <c r="H882" s="32"/>
      <c r="I882" s="32"/>
      <c r="J882" s="33"/>
      <c r="K882" s="33"/>
      <c r="L882" s="34"/>
      <c r="O882" s="54"/>
      <c r="P882" s="54"/>
      <c r="Q882" s="55"/>
      <c r="R882" s="55"/>
      <c r="S882" s="55"/>
    </row>
    <row r="883" spans="1:19" ht="38.25" customHeight="1" x14ac:dyDescent="0.2">
      <c r="B883" s="31"/>
      <c r="C883" s="32"/>
      <c r="D883" s="32"/>
      <c r="E883" s="32"/>
      <c r="F883" s="32"/>
      <c r="G883" s="33"/>
      <c r="H883" s="32"/>
      <c r="I883" s="32"/>
      <c r="J883" s="33"/>
      <c r="K883" s="33"/>
      <c r="L883" s="34"/>
      <c r="O883" s="54"/>
      <c r="P883" s="54"/>
      <c r="Q883" s="55"/>
      <c r="R883" s="55"/>
      <c r="S883" s="55"/>
    </row>
    <row r="884" spans="1:19" ht="38.25" customHeight="1" x14ac:dyDescent="0.2">
      <c r="B884" s="31"/>
      <c r="C884" s="32"/>
      <c r="D884" s="32"/>
      <c r="E884" s="32"/>
      <c r="F884" s="32"/>
      <c r="G884" s="33"/>
      <c r="H884" s="32"/>
      <c r="I884" s="32"/>
      <c r="J884" s="33"/>
      <c r="K884" s="33"/>
      <c r="L884" s="34"/>
      <c r="R884" s="3"/>
      <c r="S884" s="3"/>
    </row>
    <row r="885" spans="1:19" ht="38.25" customHeight="1" x14ac:dyDescent="0.2">
      <c r="B885" s="31"/>
      <c r="C885" s="32"/>
      <c r="D885" s="32"/>
      <c r="E885" s="32"/>
      <c r="F885" s="32"/>
      <c r="G885" s="33"/>
      <c r="H885" s="32"/>
      <c r="I885" s="32"/>
      <c r="J885" s="33"/>
      <c r="K885" s="33"/>
      <c r="L885" s="34"/>
    </row>
    <row r="886" spans="1:19" ht="38.25" customHeight="1" x14ac:dyDescent="0.2">
      <c r="B886" s="31"/>
      <c r="C886" s="32"/>
      <c r="D886" s="32"/>
      <c r="E886" s="32"/>
      <c r="F886" s="32"/>
      <c r="G886" s="33"/>
      <c r="H886" s="32"/>
      <c r="I886" s="32"/>
      <c r="J886" s="33"/>
      <c r="K886" s="33"/>
      <c r="L886" s="34"/>
    </row>
    <row r="887" spans="1:19" ht="38.25" customHeight="1" x14ac:dyDescent="0.2">
      <c r="B887" s="31"/>
      <c r="C887" s="32"/>
      <c r="D887" s="32"/>
      <c r="E887" s="32"/>
      <c r="F887" s="32"/>
      <c r="G887" s="33"/>
      <c r="H887" s="32"/>
      <c r="I887" s="32"/>
      <c r="J887" s="33"/>
      <c r="K887" s="33"/>
      <c r="L887" s="34"/>
    </row>
    <row r="888" spans="1:19" ht="38.25" customHeight="1" x14ac:dyDescent="0.2">
      <c r="B888" s="31"/>
      <c r="C888" s="32"/>
      <c r="D888" s="32"/>
      <c r="E888" s="32"/>
      <c r="F888" s="32"/>
      <c r="G888" s="33"/>
      <c r="H888" s="32"/>
      <c r="I888" s="32"/>
      <c r="J888" s="33"/>
      <c r="K888" s="33"/>
      <c r="L888" s="34"/>
    </row>
    <row r="889" spans="1:19" ht="38.25" customHeight="1" x14ac:dyDescent="0.2">
      <c r="B889" s="31"/>
      <c r="C889" s="32"/>
      <c r="D889" s="32"/>
      <c r="E889" s="32"/>
      <c r="F889" s="32"/>
      <c r="G889" s="33"/>
      <c r="H889" s="32"/>
      <c r="I889" s="32"/>
      <c r="J889" s="33"/>
      <c r="K889" s="33"/>
      <c r="L889" s="34"/>
    </row>
    <row r="890" spans="1:19" ht="38.25" customHeight="1" x14ac:dyDescent="0.2">
      <c r="B890" s="31"/>
      <c r="C890" s="32"/>
      <c r="D890" s="32"/>
      <c r="E890" s="32"/>
      <c r="F890" s="32"/>
      <c r="G890" s="33"/>
      <c r="H890" s="32"/>
      <c r="I890" s="32"/>
      <c r="J890" s="33"/>
      <c r="K890" s="33"/>
      <c r="L890" s="34"/>
    </row>
    <row r="891" spans="1:19" ht="38.25" customHeight="1" x14ac:dyDescent="0.2">
      <c r="B891" s="31"/>
      <c r="C891" s="32"/>
      <c r="D891" s="32"/>
      <c r="E891" s="32"/>
      <c r="F891" s="32"/>
      <c r="G891" s="33"/>
      <c r="H891" s="32"/>
      <c r="I891" s="32"/>
      <c r="J891" s="33"/>
      <c r="K891" s="33"/>
      <c r="L891" s="34"/>
    </row>
    <row r="892" spans="1:19" ht="38.25" customHeight="1" x14ac:dyDescent="0.2">
      <c r="B892" s="31"/>
      <c r="C892" s="32"/>
      <c r="D892" s="32"/>
      <c r="E892" s="32"/>
      <c r="F892" s="32"/>
      <c r="G892" s="33"/>
      <c r="H892" s="32"/>
      <c r="I892" s="32"/>
      <c r="J892" s="33"/>
      <c r="K892" s="33"/>
      <c r="L892" s="34"/>
    </row>
    <row r="893" spans="1:19" ht="38.25" customHeight="1" x14ac:dyDescent="0.2">
      <c r="B893" s="31"/>
      <c r="C893" s="32"/>
      <c r="D893" s="32"/>
      <c r="E893" s="32"/>
      <c r="F893" s="32"/>
      <c r="G893" s="33"/>
      <c r="H893" s="32"/>
      <c r="I893" s="32"/>
      <c r="J893" s="33"/>
      <c r="K893" s="33"/>
      <c r="L893" s="34"/>
    </row>
    <row r="894" spans="1:19" ht="38.25" customHeight="1" x14ac:dyDescent="0.2">
      <c r="B894" s="35"/>
      <c r="C894" s="36"/>
      <c r="D894" s="36"/>
      <c r="E894" s="36"/>
      <c r="F894" s="36"/>
      <c r="G894" s="37"/>
      <c r="H894" s="36"/>
      <c r="I894" s="36"/>
      <c r="J894" s="37"/>
      <c r="K894" s="37"/>
      <c r="L894" s="38"/>
    </row>
    <row r="895" spans="1:19" s="8" customFormat="1" ht="24.75" customHeight="1" x14ac:dyDescent="0.2">
      <c r="A895" s="39"/>
      <c r="B895" s="56" t="str">
        <f>IF(ISBLANK($Q$12),"",$Q$12)</f>
        <v>WOLFF-III-K-18_specyfikacja</v>
      </c>
      <c r="C895" s="57"/>
      <c r="D895" s="57"/>
      <c r="E895" s="57"/>
      <c r="F895" s="57"/>
      <c r="G895" s="57"/>
      <c r="H895" s="40"/>
      <c r="I895" s="58"/>
      <c r="J895" s="58"/>
      <c r="K895" s="58"/>
      <c r="L895" s="59"/>
      <c r="M895" s="41"/>
      <c r="N895" s="2"/>
      <c r="Q895" s="9"/>
    </row>
    <row r="896" spans="1:19" ht="10.5" customHeight="1" x14ac:dyDescent="0.2">
      <c r="B896" s="60" t="str">
        <f>IF(ISBLANK(Q$19),"",Q$19)</f>
        <v/>
      </c>
      <c r="C896" s="61"/>
      <c r="D896" s="61"/>
      <c r="E896" s="61"/>
      <c r="F896" s="61"/>
      <c r="G896" s="61"/>
      <c r="H896" s="61"/>
      <c r="I896" s="61"/>
      <c r="J896" s="61"/>
      <c r="K896" s="61"/>
      <c r="L896" s="61"/>
    </row>
    <row r="897" spans="1:19" ht="12.75" customHeight="1" x14ac:dyDescent="0.2"/>
    <row r="898" spans="1:19" s="8" customFormat="1" ht="30" customHeight="1" x14ac:dyDescent="0.2">
      <c r="A898" s="4"/>
      <c r="B898" s="82" t="s">
        <v>0</v>
      </c>
      <c r="C898" s="83"/>
      <c r="D898" s="84" t="str">
        <f>$Q$8</f>
        <v>BALICE - budynki grupy WOLFF ul.Spacerowa 5</v>
      </c>
      <c r="E898" s="85"/>
      <c r="F898" s="85"/>
      <c r="G898" s="85"/>
      <c r="H898" s="85"/>
      <c r="I898" s="85"/>
      <c r="J898" s="86"/>
      <c r="K898" s="87"/>
      <c r="L898" s="88"/>
      <c r="M898" s="5"/>
      <c r="N898" s="2"/>
      <c r="O898" s="6"/>
      <c r="P898" s="6"/>
      <c r="Q898" s="7"/>
      <c r="R898" s="6"/>
    </row>
    <row r="899" spans="1:19" s="8" customFormat="1" ht="19.5" customHeight="1" x14ac:dyDescent="0.2">
      <c r="A899" s="4"/>
      <c r="B899" s="91" t="s">
        <v>1</v>
      </c>
      <c r="C899" s="92"/>
      <c r="D899" s="93" t="str">
        <f>$Q$9</f>
        <v>Biuro-zbrojenie stropodachu</v>
      </c>
      <c r="E899" s="93"/>
      <c r="F899" s="93"/>
      <c r="G899" s="93"/>
      <c r="H899" s="93"/>
      <c r="I899" s="93"/>
      <c r="J899" s="94"/>
      <c r="K899" s="89"/>
      <c r="L899" s="90"/>
      <c r="M899" s="5"/>
      <c r="N899" s="2"/>
      <c r="Q899" s="9"/>
    </row>
    <row r="900" spans="1:19" s="8" customFormat="1" ht="19.5" customHeight="1" x14ac:dyDescent="0.2">
      <c r="A900" s="4"/>
      <c r="B900" s="67" t="str">
        <f>$Q$11</f>
        <v>2025-09-20</v>
      </c>
      <c r="C900" s="68"/>
      <c r="D900" s="69" t="s">
        <v>2</v>
      </c>
      <c r="E900" s="70"/>
      <c r="F900" s="71" t="str">
        <f>$Q$10</f>
        <v>WOLFF-III-K-18</v>
      </c>
      <c r="G900" s="72"/>
      <c r="H900" s="72"/>
      <c r="I900" s="72"/>
      <c r="J900" s="73"/>
      <c r="K900" s="10">
        <f>(ROW(A900)-4)/32+1</f>
        <v>29</v>
      </c>
      <c r="L900" s="11">
        <f>$Q$13</f>
        <v>2</v>
      </c>
      <c r="M900" s="5"/>
      <c r="N900" s="2"/>
      <c r="Q900" s="9"/>
    </row>
    <row r="901" spans="1:19" s="8" customFormat="1" ht="42" customHeight="1" x14ac:dyDescent="0.2">
      <c r="A901" s="5"/>
      <c r="B901" s="74" t="s">
        <v>3</v>
      </c>
      <c r="C901" s="76" t="s">
        <v>4</v>
      </c>
      <c r="D901" s="78" t="s">
        <v>5</v>
      </c>
      <c r="E901" s="12" t="s">
        <v>6</v>
      </c>
      <c r="F901" s="13" t="s">
        <v>6</v>
      </c>
      <c r="G901" s="14" t="s">
        <v>7</v>
      </c>
      <c r="H901" s="80" t="s">
        <v>8</v>
      </c>
      <c r="I901" s="81"/>
      <c r="J901" s="14" t="s">
        <v>9</v>
      </c>
      <c r="K901" s="14" t="s">
        <v>10</v>
      </c>
      <c r="L901" s="15" t="s">
        <v>11</v>
      </c>
      <c r="M901" s="5"/>
      <c r="N901" s="2"/>
      <c r="Q901" s="9"/>
    </row>
    <row r="902" spans="1:19" s="8" customFormat="1" ht="22.5" customHeight="1" x14ac:dyDescent="0.2">
      <c r="A902" s="16"/>
      <c r="B902" s="75"/>
      <c r="C902" s="77"/>
      <c r="D902" s="79"/>
      <c r="E902" s="17" t="str">
        <f>$Q$14</f>
        <v>B500SP</v>
      </c>
      <c r="F902" s="17" t="str">
        <f>$Q$15</f>
        <v>B500SP</v>
      </c>
      <c r="G902" s="18" t="s">
        <v>12</v>
      </c>
      <c r="H902" s="19" t="s">
        <v>13</v>
      </c>
      <c r="I902" s="19" t="s">
        <v>14</v>
      </c>
      <c r="J902" s="19" t="s">
        <v>15</v>
      </c>
      <c r="K902" s="19" t="s">
        <v>16</v>
      </c>
      <c r="L902" s="20" t="s">
        <v>17</v>
      </c>
      <c r="M902" s="16"/>
      <c r="N902" s="2"/>
      <c r="O902" s="21"/>
      <c r="P902" s="21"/>
      <c r="Q902" s="22"/>
      <c r="R902" s="21"/>
    </row>
    <row r="903" spans="1:19" s="5" customFormat="1" ht="19.5" customHeight="1" x14ac:dyDescent="0.2">
      <c r="B903" s="23">
        <v>1</v>
      </c>
      <c r="C903" s="24">
        <v>2</v>
      </c>
      <c r="D903" s="25">
        <v>3</v>
      </c>
      <c r="E903" s="24">
        <v>4</v>
      </c>
      <c r="F903" s="24">
        <v>5</v>
      </c>
      <c r="G903" s="24">
        <v>6</v>
      </c>
      <c r="H903" s="24">
        <v>7</v>
      </c>
      <c r="I903" s="24">
        <v>8</v>
      </c>
      <c r="J903" s="24">
        <v>9</v>
      </c>
      <c r="K903" s="24">
        <v>10</v>
      </c>
      <c r="L903" s="26">
        <v>11</v>
      </c>
      <c r="N903" s="2"/>
      <c r="O903" s="65"/>
      <c r="P903" s="65"/>
      <c r="Q903" s="65"/>
      <c r="R903" s="65"/>
      <c r="S903" s="65"/>
    </row>
    <row r="904" spans="1:19" ht="38.25" customHeight="1" x14ac:dyDescent="0.2">
      <c r="B904" s="27"/>
      <c r="C904" s="28"/>
      <c r="D904" s="28"/>
      <c r="E904" s="28"/>
      <c r="F904" s="28"/>
      <c r="G904" s="29"/>
      <c r="H904" s="28"/>
      <c r="I904" s="28"/>
      <c r="J904" s="29"/>
      <c r="K904" s="29"/>
      <c r="L904" s="30"/>
      <c r="O904" s="66"/>
      <c r="P904" s="54"/>
      <c r="Q904" s="62"/>
      <c r="R904" s="62"/>
      <c r="S904" s="62"/>
    </row>
    <row r="905" spans="1:19" ht="38.25" customHeight="1" x14ac:dyDescent="0.2">
      <c r="B905" s="31"/>
      <c r="C905" s="32"/>
      <c r="D905" s="32"/>
      <c r="E905" s="32"/>
      <c r="F905" s="32"/>
      <c r="G905" s="33"/>
      <c r="H905" s="32"/>
      <c r="I905" s="32"/>
      <c r="J905" s="33"/>
      <c r="K905" s="33"/>
      <c r="L905" s="34"/>
      <c r="O905" s="54"/>
      <c r="P905" s="54"/>
      <c r="Q905" s="62"/>
      <c r="R905" s="62"/>
      <c r="S905" s="62"/>
    </row>
    <row r="906" spans="1:19" ht="38.25" customHeight="1" x14ac:dyDescent="0.2">
      <c r="B906" s="31"/>
      <c r="C906" s="32"/>
      <c r="D906" s="32"/>
      <c r="E906" s="32"/>
      <c r="F906" s="32"/>
      <c r="G906" s="33"/>
      <c r="H906" s="32"/>
      <c r="I906" s="32"/>
      <c r="J906" s="33"/>
      <c r="K906" s="33"/>
      <c r="L906" s="34"/>
      <c r="O906" s="54"/>
      <c r="P906" s="54"/>
      <c r="Q906" s="62"/>
      <c r="R906" s="62"/>
      <c r="S906" s="62"/>
    </row>
    <row r="907" spans="1:19" ht="38.25" customHeight="1" x14ac:dyDescent="0.2">
      <c r="B907" s="31"/>
      <c r="C907" s="32"/>
      <c r="D907" s="32"/>
      <c r="E907" s="32"/>
      <c r="F907" s="32"/>
      <c r="G907" s="33"/>
      <c r="H907" s="32"/>
      <c r="I907" s="32"/>
      <c r="J907" s="33"/>
      <c r="K907" s="33"/>
      <c r="L907" s="34"/>
      <c r="O907" s="54"/>
      <c r="P907" s="54"/>
      <c r="Q907" s="63"/>
      <c r="R907" s="63"/>
      <c r="S907" s="63"/>
    </row>
    <row r="908" spans="1:19" ht="38.25" customHeight="1" x14ac:dyDescent="0.2">
      <c r="B908" s="31"/>
      <c r="C908" s="32"/>
      <c r="D908" s="32"/>
      <c r="E908" s="32"/>
      <c r="F908" s="32"/>
      <c r="G908" s="33"/>
      <c r="H908" s="32"/>
      <c r="I908" s="32"/>
      <c r="J908" s="33"/>
      <c r="K908" s="33"/>
      <c r="L908" s="34"/>
      <c r="O908" s="54"/>
      <c r="P908" s="54"/>
      <c r="Q908" s="64"/>
      <c r="R908" s="64"/>
      <c r="S908" s="64"/>
    </row>
    <row r="909" spans="1:19" ht="38.25" customHeight="1" x14ac:dyDescent="0.2">
      <c r="B909" s="31"/>
      <c r="C909" s="32"/>
      <c r="D909" s="32"/>
      <c r="E909" s="32"/>
      <c r="F909" s="32"/>
      <c r="G909" s="33"/>
      <c r="H909" s="32"/>
      <c r="I909" s="32"/>
      <c r="J909" s="33"/>
      <c r="K909" s="33"/>
      <c r="L909" s="34"/>
      <c r="O909" s="54"/>
      <c r="P909" s="54"/>
      <c r="Q909" s="62"/>
      <c r="R909" s="62"/>
      <c r="S909" s="62"/>
    </row>
    <row r="910" spans="1:19" ht="38.25" customHeight="1" x14ac:dyDescent="0.2">
      <c r="B910" s="31"/>
      <c r="C910" s="32"/>
      <c r="D910" s="32"/>
      <c r="E910" s="32"/>
      <c r="F910" s="32"/>
      <c r="G910" s="33"/>
      <c r="H910" s="32"/>
      <c r="I910" s="32"/>
      <c r="J910" s="33"/>
      <c r="K910" s="33"/>
      <c r="L910" s="34"/>
      <c r="O910" s="54"/>
      <c r="P910" s="54"/>
      <c r="Q910" s="62"/>
      <c r="R910" s="62"/>
      <c r="S910" s="62"/>
    </row>
    <row r="911" spans="1:19" ht="38.25" customHeight="1" x14ac:dyDescent="0.2">
      <c r="B911" s="31"/>
      <c r="C911" s="32"/>
      <c r="D911" s="32"/>
      <c r="E911" s="32"/>
      <c r="F911" s="32"/>
      <c r="G911" s="33"/>
      <c r="H911" s="32"/>
      <c r="I911" s="32"/>
      <c r="J911" s="33"/>
      <c r="K911" s="33"/>
      <c r="L911" s="34"/>
      <c r="O911" s="54"/>
      <c r="P911" s="54"/>
      <c r="Q911" s="62"/>
      <c r="R911" s="62"/>
      <c r="S911" s="62"/>
    </row>
    <row r="912" spans="1:19" ht="38.25" customHeight="1" x14ac:dyDescent="0.2">
      <c r="B912" s="31"/>
      <c r="C912" s="32"/>
      <c r="D912" s="32"/>
      <c r="E912" s="32"/>
      <c r="F912" s="32"/>
      <c r="G912" s="33"/>
      <c r="H912" s="32"/>
      <c r="I912" s="32"/>
      <c r="J912" s="33"/>
      <c r="K912" s="33"/>
      <c r="L912" s="34"/>
      <c r="O912" s="54"/>
      <c r="P912" s="54"/>
      <c r="Q912" s="55"/>
      <c r="R912" s="55"/>
      <c r="S912" s="55"/>
    </row>
    <row r="913" spans="1:19" ht="38.25" customHeight="1" x14ac:dyDescent="0.2">
      <c r="B913" s="31"/>
      <c r="C913" s="32"/>
      <c r="D913" s="32"/>
      <c r="E913" s="32"/>
      <c r="F913" s="32"/>
      <c r="G913" s="33"/>
      <c r="H913" s="32"/>
      <c r="I913" s="32"/>
      <c r="J913" s="33"/>
      <c r="K913" s="33"/>
      <c r="L913" s="34"/>
      <c r="O913" s="54"/>
      <c r="P913" s="54"/>
      <c r="Q913" s="55"/>
      <c r="R913" s="55"/>
      <c r="S913" s="55"/>
    </row>
    <row r="914" spans="1:19" ht="38.25" customHeight="1" x14ac:dyDescent="0.2">
      <c r="B914" s="31"/>
      <c r="C914" s="32"/>
      <c r="D914" s="32"/>
      <c r="E914" s="32"/>
      <c r="F914" s="32"/>
      <c r="G914" s="33"/>
      <c r="H914" s="32"/>
      <c r="I914" s="32"/>
      <c r="J914" s="33"/>
      <c r="K914" s="33"/>
      <c r="L914" s="34"/>
      <c r="O914" s="54"/>
      <c r="P914" s="54"/>
      <c r="Q914" s="55"/>
      <c r="R914" s="55"/>
      <c r="S914" s="55"/>
    </row>
    <row r="915" spans="1:19" ht="38.25" customHeight="1" x14ac:dyDescent="0.2">
      <c r="B915" s="31"/>
      <c r="C915" s="32"/>
      <c r="D915" s="32"/>
      <c r="E915" s="32"/>
      <c r="F915" s="32"/>
      <c r="G915" s="33"/>
      <c r="H915" s="32"/>
      <c r="I915" s="32"/>
      <c r="J915" s="33"/>
      <c r="K915" s="33"/>
      <c r="L915" s="34"/>
      <c r="O915" s="54"/>
      <c r="P915" s="54"/>
      <c r="Q915" s="55"/>
      <c r="R915" s="55"/>
      <c r="S915" s="55"/>
    </row>
    <row r="916" spans="1:19" ht="38.25" customHeight="1" x14ac:dyDescent="0.2">
      <c r="B916" s="31"/>
      <c r="C916" s="32"/>
      <c r="D916" s="32"/>
      <c r="E916" s="32"/>
      <c r="F916" s="32"/>
      <c r="G916" s="33"/>
      <c r="H916" s="32"/>
      <c r="I916" s="32"/>
      <c r="J916" s="33"/>
      <c r="K916" s="33"/>
      <c r="L916" s="34"/>
      <c r="R916" s="3"/>
      <c r="S916" s="3"/>
    </row>
    <row r="917" spans="1:19" ht="38.25" customHeight="1" x14ac:dyDescent="0.2">
      <c r="B917" s="31"/>
      <c r="C917" s="32"/>
      <c r="D917" s="32"/>
      <c r="E917" s="32"/>
      <c r="F917" s="32"/>
      <c r="G917" s="33"/>
      <c r="H917" s="32"/>
      <c r="I917" s="32"/>
      <c r="J917" s="33"/>
      <c r="K917" s="33"/>
      <c r="L917" s="34"/>
    </row>
    <row r="918" spans="1:19" ht="38.25" customHeight="1" x14ac:dyDescent="0.2">
      <c r="B918" s="31"/>
      <c r="C918" s="32"/>
      <c r="D918" s="32"/>
      <c r="E918" s="32"/>
      <c r="F918" s="32"/>
      <c r="G918" s="33"/>
      <c r="H918" s="32"/>
      <c r="I918" s="32"/>
      <c r="J918" s="33"/>
      <c r="K918" s="33"/>
      <c r="L918" s="34"/>
    </row>
    <row r="919" spans="1:19" ht="38.25" customHeight="1" x14ac:dyDescent="0.2">
      <c r="B919" s="31"/>
      <c r="C919" s="32"/>
      <c r="D919" s="32"/>
      <c r="E919" s="32"/>
      <c r="F919" s="32"/>
      <c r="G919" s="33"/>
      <c r="H919" s="32"/>
      <c r="I919" s="32"/>
      <c r="J919" s="33"/>
      <c r="K919" s="33"/>
      <c r="L919" s="34"/>
    </row>
    <row r="920" spans="1:19" ht="38.25" customHeight="1" x14ac:dyDescent="0.2">
      <c r="B920" s="31"/>
      <c r="C920" s="32"/>
      <c r="D920" s="32"/>
      <c r="E920" s="32"/>
      <c r="F920" s="32"/>
      <c r="G920" s="33"/>
      <c r="H920" s="32"/>
      <c r="I920" s="32"/>
      <c r="J920" s="33"/>
      <c r="K920" s="33"/>
      <c r="L920" s="34"/>
    </row>
    <row r="921" spans="1:19" ht="38.25" customHeight="1" x14ac:dyDescent="0.2">
      <c r="B921" s="31"/>
      <c r="C921" s="32"/>
      <c r="D921" s="32"/>
      <c r="E921" s="32"/>
      <c r="F921" s="32"/>
      <c r="G921" s="33"/>
      <c r="H921" s="32"/>
      <c r="I921" s="32"/>
      <c r="J921" s="33"/>
      <c r="K921" s="33"/>
      <c r="L921" s="34"/>
    </row>
    <row r="922" spans="1:19" ht="38.25" customHeight="1" x14ac:dyDescent="0.2">
      <c r="B922" s="31"/>
      <c r="C922" s="32"/>
      <c r="D922" s="32"/>
      <c r="E922" s="32"/>
      <c r="F922" s="32"/>
      <c r="G922" s="33"/>
      <c r="H922" s="32"/>
      <c r="I922" s="32"/>
      <c r="J922" s="33"/>
      <c r="K922" s="33"/>
      <c r="L922" s="34"/>
    </row>
    <row r="923" spans="1:19" ht="38.25" customHeight="1" x14ac:dyDescent="0.2">
      <c r="B923" s="31"/>
      <c r="C923" s="32"/>
      <c r="D923" s="32"/>
      <c r="E923" s="32"/>
      <c r="F923" s="32"/>
      <c r="G923" s="33"/>
      <c r="H923" s="32"/>
      <c r="I923" s="32"/>
      <c r="J923" s="33"/>
      <c r="K923" s="33"/>
      <c r="L923" s="34"/>
    </row>
    <row r="924" spans="1:19" ht="38.25" customHeight="1" x14ac:dyDescent="0.2">
      <c r="B924" s="31"/>
      <c r="C924" s="32"/>
      <c r="D924" s="32"/>
      <c r="E924" s="32"/>
      <c r="F924" s="32"/>
      <c r="G924" s="33"/>
      <c r="H924" s="32"/>
      <c r="I924" s="32"/>
      <c r="J924" s="33"/>
      <c r="K924" s="33"/>
      <c r="L924" s="34"/>
    </row>
    <row r="925" spans="1:19" ht="38.25" customHeight="1" x14ac:dyDescent="0.2">
      <c r="B925" s="31"/>
      <c r="C925" s="32"/>
      <c r="D925" s="32"/>
      <c r="E925" s="32"/>
      <c r="F925" s="32"/>
      <c r="G925" s="33"/>
      <c r="H925" s="32"/>
      <c r="I925" s="32"/>
      <c r="J925" s="33"/>
      <c r="K925" s="33"/>
      <c r="L925" s="34"/>
    </row>
    <row r="926" spans="1:19" ht="38.25" customHeight="1" x14ac:dyDescent="0.2">
      <c r="B926" s="35"/>
      <c r="C926" s="36"/>
      <c r="D926" s="36"/>
      <c r="E926" s="36"/>
      <c r="F926" s="36"/>
      <c r="G926" s="37"/>
      <c r="H926" s="36"/>
      <c r="I926" s="36"/>
      <c r="J926" s="37"/>
      <c r="K926" s="37"/>
      <c r="L926" s="38"/>
    </row>
    <row r="927" spans="1:19" s="8" customFormat="1" ht="24.75" customHeight="1" x14ac:dyDescent="0.2">
      <c r="A927" s="39"/>
      <c r="B927" s="56" t="str">
        <f>IF(ISBLANK($Q$12),"",$Q$12)</f>
        <v>WOLFF-III-K-18_specyfikacja</v>
      </c>
      <c r="C927" s="57"/>
      <c r="D927" s="57"/>
      <c r="E927" s="57"/>
      <c r="F927" s="57"/>
      <c r="G927" s="57"/>
      <c r="H927" s="40"/>
      <c r="I927" s="58"/>
      <c r="J927" s="58"/>
      <c r="K927" s="58"/>
      <c r="L927" s="59"/>
      <c r="M927" s="41"/>
      <c r="N927" s="2"/>
      <c r="Q927" s="9"/>
    </row>
    <row r="928" spans="1:19" ht="10.5" customHeight="1" x14ac:dyDescent="0.2">
      <c r="B928" s="60" t="str">
        <f>IF(ISBLANK(Q$19),"",Q$19)</f>
        <v/>
      </c>
      <c r="C928" s="61"/>
      <c r="D928" s="61"/>
      <c r="E928" s="61"/>
      <c r="F928" s="61"/>
      <c r="G928" s="61"/>
      <c r="H928" s="61"/>
      <c r="I928" s="61"/>
      <c r="J928" s="61"/>
      <c r="K928" s="61"/>
      <c r="L928" s="61"/>
    </row>
    <row r="929" spans="1:19" ht="12.75" customHeight="1" x14ac:dyDescent="0.2"/>
    <row r="930" spans="1:19" s="8" customFormat="1" ht="30" customHeight="1" x14ac:dyDescent="0.2">
      <c r="A930" s="4"/>
      <c r="B930" s="82" t="s">
        <v>0</v>
      </c>
      <c r="C930" s="83"/>
      <c r="D930" s="84" t="str">
        <f>$Q$8</f>
        <v>BALICE - budynki grupy WOLFF ul.Spacerowa 5</v>
      </c>
      <c r="E930" s="85"/>
      <c r="F930" s="85"/>
      <c r="G930" s="85"/>
      <c r="H930" s="85"/>
      <c r="I930" s="85"/>
      <c r="J930" s="86"/>
      <c r="K930" s="87"/>
      <c r="L930" s="88"/>
      <c r="M930" s="5"/>
      <c r="N930" s="2"/>
      <c r="O930" s="6"/>
      <c r="P930" s="6"/>
      <c r="Q930" s="7"/>
      <c r="R930" s="6"/>
    </row>
    <row r="931" spans="1:19" s="8" customFormat="1" ht="19.5" customHeight="1" x14ac:dyDescent="0.2">
      <c r="A931" s="4"/>
      <c r="B931" s="91" t="s">
        <v>1</v>
      </c>
      <c r="C931" s="92"/>
      <c r="D931" s="93" t="str">
        <f>$Q$9</f>
        <v>Biuro-zbrojenie stropodachu</v>
      </c>
      <c r="E931" s="93"/>
      <c r="F931" s="93"/>
      <c r="G931" s="93"/>
      <c r="H931" s="93"/>
      <c r="I931" s="93"/>
      <c r="J931" s="94"/>
      <c r="K931" s="89"/>
      <c r="L931" s="90"/>
      <c r="M931" s="5"/>
      <c r="N931" s="2"/>
      <c r="Q931" s="9"/>
    </row>
    <row r="932" spans="1:19" s="8" customFormat="1" ht="19.5" customHeight="1" x14ac:dyDescent="0.2">
      <c r="A932" s="4"/>
      <c r="B932" s="67" t="str">
        <f>$Q$11</f>
        <v>2025-09-20</v>
      </c>
      <c r="C932" s="68"/>
      <c r="D932" s="69" t="s">
        <v>2</v>
      </c>
      <c r="E932" s="70"/>
      <c r="F932" s="71" t="str">
        <f>$Q$10</f>
        <v>WOLFF-III-K-18</v>
      </c>
      <c r="G932" s="72"/>
      <c r="H932" s="72"/>
      <c r="I932" s="72"/>
      <c r="J932" s="73"/>
      <c r="K932" s="10">
        <f>(ROW(A932)-4)/32+1</f>
        <v>30</v>
      </c>
      <c r="L932" s="11">
        <f>$Q$13</f>
        <v>2</v>
      </c>
      <c r="M932" s="5"/>
      <c r="N932" s="2"/>
      <c r="Q932" s="9"/>
    </row>
    <row r="933" spans="1:19" s="8" customFormat="1" ht="42" customHeight="1" x14ac:dyDescent="0.2">
      <c r="A933" s="5"/>
      <c r="B933" s="74" t="s">
        <v>3</v>
      </c>
      <c r="C933" s="76" t="s">
        <v>4</v>
      </c>
      <c r="D933" s="78" t="s">
        <v>5</v>
      </c>
      <c r="E933" s="12" t="s">
        <v>6</v>
      </c>
      <c r="F933" s="13" t="s">
        <v>6</v>
      </c>
      <c r="G933" s="14" t="s">
        <v>7</v>
      </c>
      <c r="H933" s="80" t="s">
        <v>8</v>
      </c>
      <c r="I933" s="81"/>
      <c r="J933" s="14" t="s">
        <v>9</v>
      </c>
      <c r="K933" s="14" t="s">
        <v>10</v>
      </c>
      <c r="L933" s="15" t="s">
        <v>11</v>
      </c>
      <c r="M933" s="5"/>
      <c r="N933" s="2"/>
      <c r="Q933" s="9"/>
    </row>
    <row r="934" spans="1:19" s="8" customFormat="1" ht="22.5" customHeight="1" x14ac:dyDescent="0.2">
      <c r="A934" s="16"/>
      <c r="B934" s="75"/>
      <c r="C934" s="77"/>
      <c r="D934" s="79"/>
      <c r="E934" s="17" t="str">
        <f>$Q$14</f>
        <v>B500SP</v>
      </c>
      <c r="F934" s="17" t="str">
        <f>$Q$15</f>
        <v>B500SP</v>
      </c>
      <c r="G934" s="18" t="s">
        <v>12</v>
      </c>
      <c r="H934" s="19" t="s">
        <v>13</v>
      </c>
      <c r="I934" s="19" t="s">
        <v>14</v>
      </c>
      <c r="J934" s="19" t="s">
        <v>15</v>
      </c>
      <c r="K934" s="19" t="s">
        <v>16</v>
      </c>
      <c r="L934" s="20" t="s">
        <v>17</v>
      </c>
      <c r="M934" s="16"/>
      <c r="N934" s="2"/>
      <c r="O934" s="21"/>
      <c r="P934" s="21"/>
      <c r="Q934" s="22"/>
      <c r="R934" s="21"/>
    </row>
    <row r="935" spans="1:19" s="5" customFormat="1" ht="19.5" customHeight="1" x14ac:dyDescent="0.2">
      <c r="B935" s="23">
        <v>1</v>
      </c>
      <c r="C935" s="24">
        <v>2</v>
      </c>
      <c r="D935" s="25">
        <v>3</v>
      </c>
      <c r="E935" s="24">
        <v>4</v>
      </c>
      <c r="F935" s="24">
        <v>5</v>
      </c>
      <c r="G935" s="24">
        <v>6</v>
      </c>
      <c r="H935" s="24">
        <v>7</v>
      </c>
      <c r="I935" s="24">
        <v>8</v>
      </c>
      <c r="J935" s="24">
        <v>9</v>
      </c>
      <c r="K935" s="24">
        <v>10</v>
      </c>
      <c r="L935" s="26">
        <v>11</v>
      </c>
      <c r="N935" s="2"/>
      <c r="O935" s="65"/>
      <c r="P935" s="65"/>
      <c r="Q935" s="65"/>
      <c r="R935" s="65"/>
      <c r="S935" s="65"/>
    </row>
    <row r="936" spans="1:19" ht="38.25" customHeight="1" x14ac:dyDescent="0.2">
      <c r="B936" s="27"/>
      <c r="C936" s="28"/>
      <c r="D936" s="28"/>
      <c r="E936" s="28"/>
      <c r="F936" s="28"/>
      <c r="G936" s="29"/>
      <c r="H936" s="28"/>
      <c r="I936" s="28"/>
      <c r="J936" s="29"/>
      <c r="K936" s="29"/>
      <c r="L936" s="30"/>
      <c r="O936" s="66"/>
      <c r="P936" s="54"/>
      <c r="Q936" s="62"/>
      <c r="R936" s="62"/>
      <c r="S936" s="62"/>
    </row>
    <row r="937" spans="1:19" ht="38.25" customHeight="1" x14ac:dyDescent="0.2">
      <c r="B937" s="31"/>
      <c r="C937" s="32"/>
      <c r="D937" s="32"/>
      <c r="E937" s="32"/>
      <c r="F937" s="32"/>
      <c r="G937" s="33"/>
      <c r="H937" s="32"/>
      <c r="I937" s="32"/>
      <c r="J937" s="33"/>
      <c r="K937" s="33"/>
      <c r="L937" s="34"/>
      <c r="O937" s="54"/>
      <c r="P937" s="54"/>
      <c r="Q937" s="62"/>
      <c r="R937" s="62"/>
      <c r="S937" s="62"/>
    </row>
    <row r="938" spans="1:19" ht="38.25" customHeight="1" x14ac:dyDescent="0.2">
      <c r="B938" s="31"/>
      <c r="C938" s="32"/>
      <c r="D938" s="32"/>
      <c r="E938" s="32"/>
      <c r="F938" s="32"/>
      <c r="G938" s="33"/>
      <c r="H938" s="32"/>
      <c r="I938" s="32"/>
      <c r="J938" s="33"/>
      <c r="K938" s="33"/>
      <c r="L938" s="34"/>
      <c r="O938" s="54"/>
      <c r="P938" s="54"/>
      <c r="Q938" s="62"/>
      <c r="R938" s="62"/>
      <c r="S938" s="62"/>
    </row>
    <row r="939" spans="1:19" ht="38.25" customHeight="1" x14ac:dyDescent="0.2">
      <c r="B939" s="31"/>
      <c r="C939" s="32"/>
      <c r="D939" s="32"/>
      <c r="E939" s="32"/>
      <c r="F939" s="32"/>
      <c r="G939" s="33"/>
      <c r="H939" s="32"/>
      <c r="I939" s="32"/>
      <c r="J939" s="33"/>
      <c r="K939" s="33"/>
      <c r="L939" s="34"/>
      <c r="O939" s="54"/>
      <c r="P939" s="54"/>
      <c r="Q939" s="63"/>
      <c r="R939" s="63"/>
      <c r="S939" s="63"/>
    </row>
    <row r="940" spans="1:19" ht="38.25" customHeight="1" x14ac:dyDescent="0.2">
      <c r="B940" s="31"/>
      <c r="C940" s="32"/>
      <c r="D940" s="32"/>
      <c r="E940" s="32"/>
      <c r="F940" s="32"/>
      <c r="G940" s="33"/>
      <c r="H940" s="32"/>
      <c r="I940" s="32"/>
      <c r="J940" s="33"/>
      <c r="K940" s="33"/>
      <c r="L940" s="34"/>
      <c r="O940" s="54"/>
      <c r="P940" s="54"/>
      <c r="Q940" s="64"/>
      <c r="R940" s="64"/>
      <c r="S940" s="64"/>
    </row>
    <row r="941" spans="1:19" ht="38.25" customHeight="1" x14ac:dyDescent="0.2">
      <c r="B941" s="31"/>
      <c r="C941" s="32"/>
      <c r="D941" s="32"/>
      <c r="E941" s="32"/>
      <c r="F941" s="32"/>
      <c r="G941" s="33"/>
      <c r="H941" s="32"/>
      <c r="I941" s="32"/>
      <c r="J941" s="33"/>
      <c r="K941" s="33"/>
      <c r="L941" s="34"/>
      <c r="O941" s="54"/>
      <c r="P941" s="54"/>
      <c r="Q941" s="62"/>
      <c r="R941" s="62"/>
      <c r="S941" s="62"/>
    </row>
    <row r="942" spans="1:19" ht="38.25" customHeight="1" x14ac:dyDescent="0.2">
      <c r="B942" s="31"/>
      <c r="C942" s="32"/>
      <c r="D942" s="32"/>
      <c r="E942" s="32"/>
      <c r="F942" s="32"/>
      <c r="G942" s="33"/>
      <c r="H942" s="32"/>
      <c r="I942" s="32"/>
      <c r="J942" s="33"/>
      <c r="K942" s="33"/>
      <c r="L942" s="34"/>
      <c r="O942" s="54"/>
      <c r="P942" s="54"/>
      <c r="Q942" s="62"/>
      <c r="R942" s="62"/>
      <c r="S942" s="62"/>
    </row>
    <row r="943" spans="1:19" ht="38.25" customHeight="1" x14ac:dyDescent="0.2">
      <c r="B943" s="31"/>
      <c r="C943" s="32"/>
      <c r="D943" s="32"/>
      <c r="E943" s="32"/>
      <c r="F943" s="32"/>
      <c r="G943" s="33"/>
      <c r="H943" s="32"/>
      <c r="I943" s="32"/>
      <c r="J943" s="33"/>
      <c r="K943" s="33"/>
      <c r="L943" s="34"/>
      <c r="O943" s="54"/>
      <c r="P943" s="54"/>
      <c r="Q943" s="62"/>
      <c r="R943" s="62"/>
      <c r="S943" s="62"/>
    </row>
    <row r="944" spans="1:19" ht="38.25" customHeight="1" x14ac:dyDescent="0.2">
      <c r="B944" s="31"/>
      <c r="C944" s="32"/>
      <c r="D944" s="32"/>
      <c r="E944" s="32"/>
      <c r="F944" s="32"/>
      <c r="G944" s="33"/>
      <c r="H944" s="32"/>
      <c r="I944" s="32"/>
      <c r="J944" s="33"/>
      <c r="K944" s="33"/>
      <c r="L944" s="34"/>
      <c r="O944" s="54"/>
      <c r="P944" s="54"/>
      <c r="Q944" s="55"/>
      <c r="R944" s="55"/>
      <c r="S944" s="55"/>
    </row>
    <row r="945" spans="1:19" ht="38.25" customHeight="1" x14ac:dyDescent="0.2">
      <c r="B945" s="31"/>
      <c r="C945" s="32"/>
      <c r="D945" s="32"/>
      <c r="E945" s="32"/>
      <c r="F945" s="32"/>
      <c r="G945" s="33"/>
      <c r="H945" s="32"/>
      <c r="I945" s="32"/>
      <c r="J945" s="33"/>
      <c r="K945" s="33"/>
      <c r="L945" s="34"/>
      <c r="O945" s="54"/>
      <c r="P945" s="54"/>
      <c r="Q945" s="55"/>
      <c r="R945" s="55"/>
      <c r="S945" s="55"/>
    </row>
    <row r="946" spans="1:19" ht="38.25" customHeight="1" x14ac:dyDescent="0.2">
      <c r="B946" s="31"/>
      <c r="C946" s="32"/>
      <c r="D946" s="32"/>
      <c r="E946" s="32"/>
      <c r="F946" s="32"/>
      <c r="G946" s="33"/>
      <c r="H946" s="32"/>
      <c r="I946" s="32"/>
      <c r="J946" s="33"/>
      <c r="K946" s="33"/>
      <c r="L946" s="34"/>
      <c r="O946" s="54"/>
      <c r="P946" s="54"/>
      <c r="Q946" s="55"/>
      <c r="R946" s="55"/>
      <c r="S946" s="55"/>
    </row>
    <row r="947" spans="1:19" ht="38.25" customHeight="1" x14ac:dyDescent="0.2">
      <c r="B947" s="31"/>
      <c r="C947" s="32"/>
      <c r="D947" s="32"/>
      <c r="E947" s="32"/>
      <c r="F947" s="32"/>
      <c r="G947" s="33"/>
      <c r="H947" s="32"/>
      <c r="I947" s="32"/>
      <c r="J947" s="33"/>
      <c r="K947" s="33"/>
      <c r="L947" s="34"/>
      <c r="O947" s="54"/>
      <c r="P947" s="54"/>
      <c r="Q947" s="55"/>
      <c r="R947" s="55"/>
      <c r="S947" s="55"/>
    </row>
    <row r="948" spans="1:19" ht="38.25" customHeight="1" x14ac:dyDescent="0.2">
      <c r="B948" s="31"/>
      <c r="C948" s="32"/>
      <c r="D948" s="32"/>
      <c r="E948" s="32"/>
      <c r="F948" s="32"/>
      <c r="G948" s="33"/>
      <c r="H948" s="32"/>
      <c r="I948" s="32"/>
      <c r="J948" s="33"/>
      <c r="K948" s="33"/>
      <c r="L948" s="34"/>
      <c r="R948" s="3"/>
      <c r="S948" s="3"/>
    </row>
    <row r="949" spans="1:19" ht="38.25" customHeight="1" x14ac:dyDescent="0.2">
      <c r="B949" s="31"/>
      <c r="C949" s="32"/>
      <c r="D949" s="32"/>
      <c r="E949" s="32"/>
      <c r="F949" s="32"/>
      <c r="G949" s="33"/>
      <c r="H949" s="32"/>
      <c r="I949" s="32"/>
      <c r="J949" s="33"/>
      <c r="K949" s="33"/>
      <c r="L949" s="34"/>
    </row>
    <row r="950" spans="1:19" ht="38.25" customHeight="1" x14ac:dyDescent="0.2">
      <c r="B950" s="31"/>
      <c r="C950" s="32"/>
      <c r="D950" s="32"/>
      <c r="E950" s="32"/>
      <c r="F950" s="32"/>
      <c r="G950" s="33"/>
      <c r="H950" s="32"/>
      <c r="I950" s="32"/>
      <c r="J950" s="33"/>
      <c r="K950" s="33"/>
      <c r="L950" s="34"/>
    </row>
    <row r="951" spans="1:19" ht="38.25" customHeight="1" x14ac:dyDescent="0.2">
      <c r="B951" s="31"/>
      <c r="C951" s="32"/>
      <c r="D951" s="32"/>
      <c r="E951" s="32"/>
      <c r="F951" s="32"/>
      <c r="G951" s="33"/>
      <c r="H951" s="32"/>
      <c r="I951" s="32"/>
      <c r="J951" s="33"/>
      <c r="K951" s="33"/>
      <c r="L951" s="34"/>
    </row>
    <row r="952" spans="1:19" ht="38.25" customHeight="1" x14ac:dyDescent="0.2">
      <c r="B952" s="31"/>
      <c r="C952" s="32"/>
      <c r="D952" s="32"/>
      <c r="E952" s="32"/>
      <c r="F952" s="32"/>
      <c r="G952" s="33"/>
      <c r="H952" s="32"/>
      <c r="I952" s="32"/>
      <c r="J952" s="33"/>
      <c r="K952" s="33"/>
      <c r="L952" s="34"/>
    </row>
    <row r="953" spans="1:19" ht="38.25" customHeight="1" x14ac:dyDescent="0.2">
      <c r="B953" s="31"/>
      <c r="C953" s="32"/>
      <c r="D953" s="32"/>
      <c r="E953" s="32"/>
      <c r="F953" s="32"/>
      <c r="G953" s="33"/>
      <c r="H953" s="32"/>
      <c r="I953" s="32"/>
      <c r="J953" s="33"/>
      <c r="K953" s="33"/>
      <c r="L953" s="34"/>
    </row>
    <row r="954" spans="1:19" ht="38.25" customHeight="1" x14ac:dyDescent="0.2">
      <c r="B954" s="31"/>
      <c r="C954" s="32"/>
      <c r="D954" s="32"/>
      <c r="E954" s="32"/>
      <c r="F954" s="32"/>
      <c r="G954" s="33"/>
      <c r="H954" s="32"/>
      <c r="I954" s="32"/>
      <c r="J954" s="33"/>
      <c r="K954" s="33"/>
      <c r="L954" s="34"/>
    </row>
    <row r="955" spans="1:19" ht="38.25" customHeight="1" x14ac:dyDescent="0.2">
      <c r="B955" s="31"/>
      <c r="C955" s="32"/>
      <c r="D955" s="32"/>
      <c r="E955" s="32"/>
      <c r="F955" s="32"/>
      <c r="G955" s="33"/>
      <c r="H955" s="32"/>
      <c r="I955" s="32"/>
      <c r="J955" s="33"/>
      <c r="K955" s="33"/>
      <c r="L955" s="34"/>
    </row>
    <row r="956" spans="1:19" ht="38.25" customHeight="1" x14ac:dyDescent="0.2">
      <c r="B956" s="31"/>
      <c r="C956" s="32"/>
      <c r="D956" s="32"/>
      <c r="E956" s="32"/>
      <c r="F956" s="32"/>
      <c r="G956" s="33"/>
      <c r="H956" s="32"/>
      <c r="I956" s="32"/>
      <c r="J956" s="33"/>
      <c r="K956" s="33"/>
      <c r="L956" s="34"/>
    </row>
    <row r="957" spans="1:19" ht="38.25" customHeight="1" x14ac:dyDescent="0.2">
      <c r="B957" s="31"/>
      <c r="C957" s="32"/>
      <c r="D957" s="32"/>
      <c r="E957" s="32"/>
      <c r="F957" s="32"/>
      <c r="G957" s="33"/>
      <c r="H957" s="32"/>
      <c r="I957" s="32"/>
      <c r="J957" s="33"/>
      <c r="K957" s="33"/>
      <c r="L957" s="34"/>
    </row>
    <row r="958" spans="1:19" ht="38.25" customHeight="1" x14ac:dyDescent="0.2">
      <c r="B958" s="35"/>
      <c r="C958" s="36"/>
      <c r="D958" s="36"/>
      <c r="E958" s="36"/>
      <c r="F958" s="36"/>
      <c r="G958" s="37"/>
      <c r="H958" s="36"/>
      <c r="I958" s="36"/>
      <c r="J958" s="37"/>
      <c r="K958" s="37"/>
      <c r="L958" s="38"/>
    </row>
    <row r="959" spans="1:19" s="8" customFormat="1" ht="24.75" customHeight="1" x14ac:dyDescent="0.2">
      <c r="A959" s="39"/>
      <c r="B959" s="56" t="str">
        <f>IF(ISBLANK($Q$12),"",$Q$12)</f>
        <v>WOLFF-III-K-18_specyfikacja</v>
      </c>
      <c r="C959" s="57"/>
      <c r="D959" s="57"/>
      <c r="E959" s="57"/>
      <c r="F959" s="57"/>
      <c r="G959" s="57"/>
      <c r="H959" s="40"/>
      <c r="I959" s="58"/>
      <c r="J959" s="58"/>
      <c r="K959" s="58"/>
      <c r="L959" s="59"/>
      <c r="M959" s="41"/>
      <c r="N959" s="2"/>
      <c r="Q959" s="9"/>
    </row>
    <row r="960" spans="1:19" ht="10.5" customHeight="1" x14ac:dyDescent="0.2">
      <c r="B960" s="60" t="str">
        <f>IF(ISBLANK(Q$19),"",Q$19)</f>
        <v/>
      </c>
      <c r="C960" s="61"/>
      <c r="D960" s="61"/>
      <c r="E960" s="61"/>
      <c r="F960" s="61"/>
      <c r="G960" s="61"/>
      <c r="H960" s="61"/>
      <c r="I960" s="61"/>
      <c r="J960" s="61"/>
      <c r="K960" s="61"/>
      <c r="L960" s="61"/>
    </row>
    <row r="961" spans="1:19" ht="12.75" customHeight="1" x14ac:dyDescent="0.2"/>
    <row r="962" spans="1:19" s="8" customFormat="1" ht="30" customHeight="1" x14ac:dyDescent="0.2">
      <c r="A962" s="4"/>
      <c r="B962" s="82" t="s">
        <v>0</v>
      </c>
      <c r="C962" s="83"/>
      <c r="D962" s="84" t="str">
        <f>$Q$8</f>
        <v>BALICE - budynki grupy WOLFF ul.Spacerowa 5</v>
      </c>
      <c r="E962" s="85"/>
      <c r="F962" s="85"/>
      <c r="G962" s="85"/>
      <c r="H962" s="85"/>
      <c r="I962" s="85"/>
      <c r="J962" s="86"/>
      <c r="K962" s="87"/>
      <c r="L962" s="88"/>
      <c r="M962" s="5"/>
      <c r="N962" s="2"/>
      <c r="O962" s="6"/>
      <c r="P962" s="6"/>
      <c r="Q962" s="7"/>
      <c r="R962" s="6"/>
    </row>
    <row r="963" spans="1:19" s="8" customFormat="1" ht="19.5" customHeight="1" x14ac:dyDescent="0.2">
      <c r="A963" s="4"/>
      <c r="B963" s="91" t="s">
        <v>1</v>
      </c>
      <c r="C963" s="92"/>
      <c r="D963" s="93" t="str">
        <f>$Q$9</f>
        <v>Biuro-zbrojenie stropodachu</v>
      </c>
      <c r="E963" s="93"/>
      <c r="F963" s="93"/>
      <c r="G963" s="93"/>
      <c r="H963" s="93"/>
      <c r="I963" s="93"/>
      <c r="J963" s="94"/>
      <c r="K963" s="89"/>
      <c r="L963" s="90"/>
      <c r="M963" s="5"/>
      <c r="N963" s="2"/>
      <c r="Q963" s="9"/>
    </row>
    <row r="964" spans="1:19" s="8" customFormat="1" ht="19.5" customHeight="1" x14ac:dyDescent="0.2">
      <c r="A964" s="4"/>
      <c r="B964" s="67" t="str">
        <f>$Q$11</f>
        <v>2025-09-20</v>
      </c>
      <c r="C964" s="68"/>
      <c r="D964" s="69" t="s">
        <v>2</v>
      </c>
      <c r="E964" s="70"/>
      <c r="F964" s="71" t="str">
        <f>$Q$10</f>
        <v>WOLFF-III-K-18</v>
      </c>
      <c r="G964" s="72"/>
      <c r="H964" s="72"/>
      <c r="I964" s="72"/>
      <c r="J964" s="73"/>
      <c r="K964" s="10">
        <f>(ROW(A964)-4)/32+1</f>
        <v>31</v>
      </c>
      <c r="L964" s="11">
        <f>$Q$13</f>
        <v>2</v>
      </c>
      <c r="M964" s="5"/>
      <c r="N964" s="2"/>
      <c r="Q964" s="9"/>
    </row>
    <row r="965" spans="1:19" s="8" customFormat="1" ht="42" customHeight="1" x14ac:dyDescent="0.2">
      <c r="A965" s="5"/>
      <c r="B965" s="74" t="s">
        <v>3</v>
      </c>
      <c r="C965" s="76" t="s">
        <v>4</v>
      </c>
      <c r="D965" s="78" t="s">
        <v>5</v>
      </c>
      <c r="E965" s="12" t="s">
        <v>6</v>
      </c>
      <c r="F965" s="13" t="s">
        <v>6</v>
      </c>
      <c r="G965" s="14" t="s">
        <v>7</v>
      </c>
      <c r="H965" s="80" t="s">
        <v>8</v>
      </c>
      <c r="I965" s="81"/>
      <c r="J965" s="14" t="s">
        <v>9</v>
      </c>
      <c r="K965" s="14" t="s">
        <v>10</v>
      </c>
      <c r="L965" s="15" t="s">
        <v>11</v>
      </c>
      <c r="M965" s="5"/>
      <c r="N965" s="2"/>
      <c r="Q965" s="9"/>
    </row>
    <row r="966" spans="1:19" s="8" customFormat="1" ht="22.5" customHeight="1" x14ac:dyDescent="0.2">
      <c r="A966" s="16"/>
      <c r="B966" s="75"/>
      <c r="C966" s="77"/>
      <c r="D966" s="79"/>
      <c r="E966" s="17" t="str">
        <f>$Q$14</f>
        <v>B500SP</v>
      </c>
      <c r="F966" s="17" t="str">
        <f>$Q$15</f>
        <v>B500SP</v>
      </c>
      <c r="G966" s="18" t="s">
        <v>12</v>
      </c>
      <c r="H966" s="19" t="s">
        <v>13</v>
      </c>
      <c r="I966" s="19" t="s">
        <v>14</v>
      </c>
      <c r="J966" s="19" t="s">
        <v>15</v>
      </c>
      <c r="K966" s="19" t="s">
        <v>16</v>
      </c>
      <c r="L966" s="20" t="s">
        <v>17</v>
      </c>
      <c r="M966" s="16"/>
      <c r="N966" s="2"/>
      <c r="O966" s="21"/>
      <c r="P966" s="21"/>
      <c r="Q966" s="22"/>
      <c r="R966" s="21"/>
    </row>
    <row r="967" spans="1:19" s="5" customFormat="1" ht="19.5" customHeight="1" x14ac:dyDescent="0.2">
      <c r="B967" s="23">
        <v>1</v>
      </c>
      <c r="C967" s="24">
        <v>2</v>
      </c>
      <c r="D967" s="25">
        <v>3</v>
      </c>
      <c r="E967" s="24">
        <v>4</v>
      </c>
      <c r="F967" s="24">
        <v>5</v>
      </c>
      <c r="G967" s="24">
        <v>6</v>
      </c>
      <c r="H967" s="24">
        <v>7</v>
      </c>
      <c r="I967" s="24">
        <v>8</v>
      </c>
      <c r="J967" s="24">
        <v>9</v>
      </c>
      <c r="K967" s="24">
        <v>10</v>
      </c>
      <c r="L967" s="26">
        <v>11</v>
      </c>
      <c r="N967" s="2"/>
      <c r="O967" s="65"/>
      <c r="P967" s="65"/>
      <c r="Q967" s="65"/>
      <c r="R967" s="65"/>
      <c r="S967" s="65"/>
    </row>
    <row r="968" spans="1:19" ht="38.25" customHeight="1" x14ac:dyDescent="0.2">
      <c r="B968" s="27"/>
      <c r="C968" s="28"/>
      <c r="D968" s="28"/>
      <c r="E968" s="28"/>
      <c r="F968" s="28"/>
      <c r="G968" s="29"/>
      <c r="H968" s="28"/>
      <c r="I968" s="28"/>
      <c r="J968" s="29"/>
      <c r="K968" s="29"/>
      <c r="L968" s="30"/>
      <c r="O968" s="66"/>
      <c r="P968" s="54"/>
      <c r="Q968" s="62"/>
      <c r="R968" s="62"/>
      <c r="S968" s="62"/>
    </row>
    <row r="969" spans="1:19" ht="38.25" customHeight="1" x14ac:dyDescent="0.2">
      <c r="B969" s="31"/>
      <c r="C969" s="32"/>
      <c r="D969" s="32"/>
      <c r="E969" s="32"/>
      <c r="F969" s="32"/>
      <c r="G969" s="33"/>
      <c r="H969" s="32"/>
      <c r="I969" s="32"/>
      <c r="J969" s="33"/>
      <c r="K969" s="33"/>
      <c r="L969" s="34"/>
      <c r="O969" s="54"/>
      <c r="P969" s="54"/>
      <c r="Q969" s="62"/>
      <c r="R969" s="62"/>
      <c r="S969" s="62"/>
    </row>
    <row r="970" spans="1:19" ht="38.25" customHeight="1" x14ac:dyDescent="0.2">
      <c r="B970" s="31"/>
      <c r="C970" s="32"/>
      <c r="D970" s="32"/>
      <c r="E970" s="32"/>
      <c r="F970" s="32"/>
      <c r="G970" s="33"/>
      <c r="H970" s="32"/>
      <c r="I970" s="32"/>
      <c r="J970" s="33"/>
      <c r="K970" s="33"/>
      <c r="L970" s="34"/>
      <c r="O970" s="54"/>
      <c r="P970" s="54"/>
      <c r="Q970" s="62"/>
      <c r="R970" s="62"/>
      <c r="S970" s="62"/>
    </row>
    <row r="971" spans="1:19" ht="38.25" customHeight="1" x14ac:dyDescent="0.2">
      <c r="B971" s="31"/>
      <c r="C971" s="32"/>
      <c r="D971" s="32"/>
      <c r="E971" s="32"/>
      <c r="F971" s="32"/>
      <c r="G971" s="33"/>
      <c r="H971" s="32"/>
      <c r="I971" s="32"/>
      <c r="J971" s="33"/>
      <c r="K971" s="33"/>
      <c r="L971" s="34"/>
      <c r="O971" s="54"/>
      <c r="P971" s="54"/>
      <c r="Q971" s="63"/>
      <c r="R971" s="63"/>
      <c r="S971" s="63"/>
    </row>
    <row r="972" spans="1:19" ht="38.25" customHeight="1" x14ac:dyDescent="0.2">
      <c r="B972" s="31"/>
      <c r="C972" s="32"/>
      <c r="D972" s="32"/>
      <c r="E972" s="32"/>
      <c r="F972" s="32"/>
      <c r="G972" s="33"/>
      <c r="H972" s="32"/>
      <c r="I972" s="32"/>
      <c r="J972" s="33"/>
      <c r="K972" s="33"/>
      <c r="L972" s="34"/>
      <c r="O972" s="54"/>
      <c r="P972" s="54"/>
      <c r="Q972" s="64"/>
      <c r="R972" s="64"/>
      <c r="S972" s="64"/>
    </row>
    <row r="973" spans="1:19" ht="38.25" customHeight="1" x14ac:dyDescent="0.2">
      <c r="B973" s="31"/>
      <c r="C973" s="32"/>
      <c r="D973" s="32"/>
      <c r="E973" s="32"/>
      <c r="F973" s="32"/>
      <c r="G973" s="33"/>
      <c r="H973" s="32"/>
      <c r="I973" s="32"/>
      <c r="J973" s="33"/>
      <c r="K973" s="33"/>
      <c r="L973" s="34"/>
      <c r="O973" s="54"/>
      <c r="P973" s="54"/>
      <c r="Q973" s="62"/>
      <c r="R973" s="62"/>
      <c r="S973" s="62"/>
    </row>
    <row r="974" spans="1:19" ht="38.25" customHeight="1" x14ac:dyDescent="0.2">
      <c r="B974" s="31"/>
      <c r="C974" s="32"/>
      <c r="D974" s="32"/>
      <c r="E974" s="32"/>
      <c r="F974" s="32"/>
      <c r="G974" s="33"/>
      <c r="H974" s="32"/>
      <c r="I974" s="32"/>
      <c r="J974" s="33"/>
      <c r="K974" s="33"/>
      <c r="L974" s="34"/>
      <c r="O974" s="54"/>
      <c r="P974" s="54"/>
      <c r="Q974" s="62"/>
      <c r="R974" s="62"/>
      <c r="S974" s="62"/>
    </row>
    <row r="975" spans="1:19" ht="38.25" customHeight="1" x14ac:dyDescent="0.2">
      <c r="B975" s="31"/>
      <c r="C975" s="32"/>
      <c r="D975" s="32"/>
      <c r="E975" s="32"/>
      <c r="F975" s="32"/>
      <c r="G975" s="33"/>
      <c r="H975" s="32"/>
      <c r="I975" s="32"/>
      <c r="J975" s="33"/>
      <c r="K975" s="33"/>
      <c r="L975" s="34"/>
      <c r="O975" s="54"/>
      <c r="P975" s="54"/>
      <c r="Q975" s="62"/>
      <c r="R975" s="62"/>
      <c r="S975" s="62"/>
    </row>
    <row r="976" spans="1:19" ht="38.25" customHeight="1" x14ac:dyDescent="0.2">
      <c r="B976" s="31"/>
      <c r="C976" s="32"/>
      <c r="D976" s="32"/>
      <c r="E976" s="32"/>
      <c r="F976" s="32"/>
      <c r="G976" s="33"/>
      <c r="H976" s="32"/>
      <c r="I976" s="32"/>
      <c r="J976" s="33"/>
      <c r="K976" s="33"/>
      <c r="L976" s="34"/>
      <c r="O976" s="54"/>
      <c r="P976" s="54"/>
      <c r="Q976" s="55"/>
      <c r="R976" s="55"/>
      <c r="S976" s="55"/>
    </row>
    <row r="977" spans="1:19" ht="38.25" customHeight="1" x14ac:dyDescent="0.2">
      <c r="B977" s="31"/>
      <c r="C977" s="32"/>
      <c r="D977" s="32"/>
      <c r="E977" s="32"/>
      <c r="F977" s="32"/>
      <c r="G977" s="33"/>
      <c r="H977" s="32"/>
      <c r="I977" s="32"/>
      <c r="J977" s="33"/>
      <c r="K977" s="33"/>
      <c r="L977" s="34"/>
      <c r="O977" s="54"/>
      <c r="P977" s="54"/>
      <c r="Q977" s="55"/>
      <c r="R977" s="55"/>
      <c r="S977" s="55"/>
    </row>
    <row r="978" spans="1:19" ht="38.25" customHeight="1" x14ac:dyDescent="0.2">
      <c r="B978" s="31"/>
      <c r="C978" s="32"/>
      <c r="D978" s="32"/>
      <c r="E978" s="32"/>
      <c r="F978" s="32"/>
      <c r="G978" s="33"/>
      <c r="H978" s="32"/>
      <c r="I978" s="32"/>
      <c r="J978" s="33"/>
      <c r="K978" s="33"/>
      <c r="L978" s="34"/>
      <c r="O978" s="54"/>
      <c r="P978" s="54"/>
      <c r="Q978" s="55"/>
      <c r="R978" s="55"/>
      <c r="S978" s="55"/>
    </row>
    <row r="979" spans="1:19" ht="38.25" customHeight="1" x14ac:dyDescent="0.2">
      <c r="B979" s="31"/>
      <c r="C979" s="32"/>
      <c r="D979" s="32"/>
      <c r="E979" s="32"/>
      <c r="F979" s="32"/>
      <c r="G979" s="33"/>
      <c r="H979" s="32"/>
      <c r="I979" s="32"/>
      <c r="J979" s="33"/>
      <c r="K979" s="33"/>
      <c r="L979" s="34"/>
      <c r="O979" s="54"/>
      <c r="P979" s="54"/>
      <c r="Q979" s="55"/>
      <c r="R979" s="55"/>
      <c r="S979" s="55"/>
    </row>
    <row r="980" spans="1:19" ht="38.25" customHeight="1" x14ac:dyDescent="0.2">
      <c r="B980" s="31"/>
      <c r="C980" s="32"/>
      <c r="D980" s="32"/>
      <c r="E980" s="32"/>
      <c r="F980" s="32"/>
      <c r="G980" s="33"/>
      <c r="H980" s="32"/>
      <c r="I980" s="32"/>
      <c r="J980" s="33"/>
      <c r="K980" s="33"/>
      <c r="L980" s="34"/>
      <c r="R980" s="3"/>
      <c r="S980" s="3"/>
    </row>
    <row r="981" spans="1:19" ht="38.25" customHeight="1" x14ac:dyDescent="0.2">
      <c r="B981" s="31"/>
      <c r="C981" s="32"/>
      <c r="D981" s="32"/>
      <c r="E981" s="32"/>
      <c r="F981" s="32"/>
      <c r="G981" s="33"/>
      <c r="H981" s="32"/>
      <c r="I981" s="32"/>
      <c r="J981" s="33"/>
      <c r="K981" s="33"/>
      <c r="L981" s="34"/>
    </row>
    <row r="982" spans="1:19" ht="38.25" customHeight="1" x14ac:dyDescent="0.2">
      <c r="B982" s="31"/>
      <c r="C982" s="32"/>
      <c r="D982" s="32"/>
      <c r="E982" s="32"/>
      <c r="F982" s="32"/>
      <c r="G982" s="33"/>
      <c r="H982" s="32"/>
      <c r="I982" s="32"/>
      <c r="J982" s="33"/>
      <c r="K982" s="33"/>
      <c r="L982" s="34"/>
    </row>
    <row r="983" spans="1:19" ht="38.25" customHeight="1" x14ac:dyDescent="0.2">
      <c r="B983" s="31"/>
      <c r="C983" s="32"/>
      <c r="D983" s="32"/>
      <c r="E983" s="32"/>
      <c r="F983" s="32"/>
      <c r="G983" s="33"/>
      <c r="H983" s="32"/>
      <c r="I983" s="32"/>
      <c r="J983" s="33"/>
      <c r="K983" s="33"/>
      <c r="L983" s="34"/>
    </row>
    <row r="984" spans="1:19" ht="38.25" customHeight="1" x14ac:dyDescent="0.2">
      <c r="B984" s="31"/>
      <c r="C984" s="32"/>
      <c r="D984" s="32"/>
      <c r="E984" s="32"/>
      <c r="F984" s="32"/>
      <c r="G984" s="33"/>
      <c r="H984" s="32"/>
      <c r="I984" s="32"/>
      <c r="J984" s="33"/>
      <c r="K984" s="33"/>
      <c r="L984" s="34"/>
    </row>
    <row r="985" spans="1:19" ht="38.25" customHeight="1" x14ac:dyDescent="0.2">
      <c r="B985" s="31"/>
      <c r="C985" s="32"/>
      <c r="D985" s="32"/>
      <c r="E985" s="32"/>
      <c r="F985" s="32"/>
      <c r="G985" s="33"/>
      <c r="H985" s="32"/>
      <c r="I985" s="32"/>
      <c r="J985" s="33"/>
      <c r="K985" s="33"/>
      <c r="L985" s="34"/>
    </row>
    <row r="986" spans="1:19" ht="38.25" customHeight="1" x14ac:dyDescent="0.2">
      <c r="B986" s="31"/>
      <c r="C986" s="32"/>
      <c r="D986" s="32"/>
      <c r="E986" s="32"/>
      <c r="F986" s="32"/>
      <c r="G986" s="33"/>
      <c r="H986" s="32"/>
      <c r="I986" s="32"/>
      <c r="J986" s="33"/>
      <c r="K986" s="33"/>
      <c r="L986" s="34"/>
    </row>
    <row r="987" spans="1:19" ht="38.25" customHeight="1" x14ac:dyDescent="0.2">
      <c r="B987" s="31"/>
      <c r="C987" s="32"/>
      <c r="D987" s="32"/>
      <c r="E987" s="32"/>
      <c r="F987" s="32"/>
      <c r="G987" s="33"/>
      <c r="H987" s="32"/>
      <c r="I987" s="32"/>
      <c r="J987" s="33"/>
      <c r="K987" s="33"/>
      <c r="L987" s="34"/>
    </row>
    <row r="988" spans="1:19" ht="38.25" customHeight="1" x14ac:dyDescent="0.2">
      <c r="B988" s="31"/>
      <c r="C988" s="32"/>
      <c r="D988" s="32"/>
      <c r="E988" s="32"/>
      <c r="F988" s="32"/>
      <c r="G988" s="33"/>
      <c r="H988" s="32"/>
      <c r="I988" s="32"/>
      <c r="J988" s="33"/>
      <c r="K988" s="33"/>
      <c r="L988" s="34"/>
    </row>
    <row r="989" spans="1:19" ht="38.25" customHeight="1" x14ac:dyDescent="0.2">
      <c r="B989" s="31"/>
      <c r="C989" s="32"/>
      <c r="D989" s="32"/>
      <c r="E989" s="32"/>
      <c r="F989" s="32"/>
      <c r="G989" s="33"/>
      <c r="H989" s="32"/>
      <c r="I989" s="32"/>
      <c r="J989" s="33"/>
      <c r="K989" s="33"/>
      <c r="L989" s="34"/>
    </row>
    <row r="990" spans="1:19" ht="38.25" customHeight="1" x14ac:dyDescent="0.2">
      <c r="B990" s="35"/>
      <c r="C990" s="36"/>
      <c r="D990" s="36"/>
      <c r="E990" s="36"/>
      <c r="F990" s="36"/>
      <c r="G990" s="37"/>
      <c r="H990" s="36"/>
      <c r="I990" s="36"/>
      <c r="J990" s="37"/>
      <c r="K990" s="37"/>
      <c r="L990" s="38"/>
    </row>
    <row r="991" spans="1:19" s="8" customFormat="1" ht="24.75" customHeight="1" x14ac:dyDescent="0.2">
      <c r="A991" s="39"/>
      <c r="B991" s="56" t="str">
        <f>IF(ISBLANK($Q$12),"",$Q$12)</f>
        <v>WOLFF-III-K-18_specyfikacja</v>
      </c>
      <c r="C991" s="57"/>
      <c r="D991" s="57"/>
      <c r="E991" s="57"/>
      <c r="F991" s="57"/>
      <c r="G991" s="57"/>
      <c r="H991" s="40"/>
      <c r="I991" s="58"/>
      <c r="J991" s="58"/>
      <c r="K991" s="58"/>
      <c r="L991" s="59"/>
      <c r="M991" s="41"/>
      <c r="N991" s="2"/>
      <c r="Q991" s="9"/>
    </row>
    <row r="992" spans="1:19" ht="10.5" customHeight="1" x14ac:dyDescent="0.2">
      <c r="B992" s="60" t="str">
        <f>IF(ISBLANK(Q$19),"",Q$19)</f>
        <v/>
      </c>
      <c r="C992" s="61"/>
      <c r="D992" s="61"/>
      <c r="E992" s="61"/>
      <c r="F992" s="61"/>
      <c r="G992" s="61"/>
      <c r="H992" s="61"/>
      <c r="I992" s="61"/>
      <c r="J992" s="61"/>
      <c r="K992" s="61"/>
      <c r="L992" s="61"/>
    </row>
    <row r="993" spans="1:19" ht="12.75" customHeight="1" x14ac:dyDescent="0.2"/>
    <row r="994" spans="1:19" s="8" customFormat="1" ht="30" customHeight="1" x14ac:dyDescent="0.2">
      <c r="A994" s="4"/>
      <c r="B994" s="82" t="s">
        <v>0</v>
      </c>
      <c r="C994" s="83"/>
      <c r="D994" s="84" t="str">
        <f>$Q$8</f>
        <v>BALICE - budynki grupy WOLFF ul.Spacerowa 5</v>
      </c>
      <c r="E994" s="85"/>
      <c r="F994" s="85"/>
      <c r="G994" s="85"/>
      <c r="H994" s="85"/>
      <c r="I994" s="85"/>
      <c r="J994" s="86"/>
      <c r="K994" s="87"/>
      <c r="L994" s="88"/>
      <c r="M994" s="5"/>
      <c r="N994" s="2"/>
      <c r="O994" s="6"/>
      <c r="P994" s="6"/>
      <c r="Q994" s="7"/>
      <c r="R994" s="6"/>
    </row>
    <row r="995" spans="1:19" s="8" customFormat="1" ht="19.5" customHeight="1" x14ac:dyDescent="0.2">
      <c r="A995" s="4"/>
      <c r="B995" s="91" t="s">
        <v>1</v>
      </c>
      <c r="C995" s="92"/>
      <c r="D995" s="93" t="str">
        <f>$Q$9</f>
        <v>Biuro-zbrojenie stropodachu</v>
      </c>
      <c r="E995" s="93"/>
      <c r="F995" s="93"/>
      <c r="G995" s="93"/>
      <c r="H995" s="93"/>
      <c r="I995" s="93"/>
      <c r="J995" s="94"/>
      <c r="K995" s="89"/>
      <c r="L995" s="90"/>
      <c r="M995" s="5"/>
      <c r="N995" s="2"/>
      <c r="Q995" s="9"/>
    </row>
    <row r="996" spans="1:19" s="8" customFormat="1" ht="19.5" customHeight="1" x14ac:dyDescent="0.2">
      <c r="A996" s="4"/>
      <c r="B996" s="67" t="str">
        <f>$Q$11</f>
        <v>2025-09-20</v>
      </c>
      <c r="C996" s="68"/>
      <c r="D996" s="69" t="s">
        <v>2</v>
      </c>
      <c r="E996" s="70"/>
      <c r="F996" s="71" t="str">
        <f>$Q$10</f>
        <v>WOLFF-III-K-18</v>
      </c>
      <c r="G996" s="72"/>
      <c r="H996" s="72"/>
      <c r="I996" s="72"/>
      <c r="J996" s="73"/>
      <c r="K996" s="10">
        <f>(ROW(A996)-4)/32+1</f>
        <v>32</v>
      </c>
      <c r="L996" s="11">
        <f>$Q$13</f>
        <v>2</v>
      </c>
      <c r="M996" s="5"/>
      <c r="N996" s="2"/>
      <c r="Q996" s="9"/>
    </row>
    <row r="997" spans="1:19" s="8" customFormat="1" ht="42" customHeight="1" x14ac:dyDescent="0.2">
      <c r="A997" s="5"/>
      <c r="B997" s="74" t="s">
        <v>3</v>
      </c>
      <c r="C997" s="76" t="s">
        <v>4</v>
      </c>
      <c r="D997" s="78" t="s">
        <v>5</v>
      </c>
      <c r="E997" s="12" t="s">
        <v>6</v>
      </c>
      <c r="F997" s="13" t="s">
        <v>6</v>
      </c>
      <c r="G997" s="14" t="s">
        <v>7</v>
      </c>
      <c r="H997" s="80" t="s">
        <v>8</v>
      </c>
      <c r="I997" s="81"/>
      <c r="J997" s="14" t="s">
        <v>9</v>
      </c>
      <c r="K997" s="14" t="s">
        <v>10</v>
      </c>
      <c r="L997" s="15" t="s">
        <v>11</v>
      </c>
      <c r="M997" s="5"/>
      <c r="N997" s="2"/>
      <c r="Q997" s="9"/>
    </row>
    <row r="998" spans="1:19" s="8" customFormat="1" ht="22.5" customHeight="1" x14ac:dyDescent="0.2">
      <c r="A998" s="16"/>
      <c r="B998" s="75"/>
      <c r="C998" s="77"/>
      <c r="D998" s="79"/>
      <c r="E998" s="17" t="str">
        <f>$Q$14</f>
        <v>B500SP</v>
      </c>
      <c r="F998" s="17" t="str">
        <f>$Q$15</f>
        <v>B500SP</v>
      </c>
      <c r="G998" s="18" t="s">
        <v>12</v>
      </c>
      <c r="H998" s="19" t="s">
        <v>13</v>
      </c>
      <c r="I998" s="19" t="s">
        <v>14</v>
      </c>
      <c r="J998" s="19" t="s">
        <v>15</v>
      </c>
      <c r="K998" s="19" t="s">
        <v>16</v>
      </c>
      <c r="L998" s="20" t="s">
        <v>17</v>
      </c>
      <c r="M998" s="16"/>
      <c r="N998" s="2"/>
      <c r="O998" s="21"/>
      <c r="P998" s="21"/>
      <c r="Q998" s="22"/>
      <c r="R998" s="21"/>
    </row>
    <row r="999" spans="1:19" s="5" customFormat="1" ht="19.5" customHeight="1" x14ac:dyDescent="0.2">
      <c r="B999" s="23">
        <v>1</v>
      </c>
      <c r="C999" s="24">
        <v>2</v>
      </c>
      <c r="D999" s="25">
        <v>3</v>
      </c>
      <c r="E999" s="24">
        <v>4</v>
      </c>
      <c r="F999" s="24">
        <v>5</v>
      </c>
      <c r="G999" s="24">
        <v>6</v>
      </c>
      <c r="H999" s="24">
        <v>7</v>
      </c>
      <c r="I999" s="24">
        <v>8</v>
      </c>
      <c r="J999" s="24">
        <v>9</v>
      </c>
      <c r="K999" s="24">
        <v>10</v>
      </c>
      <c r="L999" s="26">
        <v>11</v>
      </c>
      <c r="N999" s="2"/>
      <c r="O999" s="65"/>
      <c r="P999" s="65"/>
      <c r="Q999" s="65"/>
      <c r="R999" s="65"/>
      <c r="S999" s="65"/>
    </row>
    <row r="1000" spans="1:19" ht="38.25" customHeight="1" x14ac:dyDescent="0.2">
      <c r="B1000" s="27"/>
      <c r="C1000" s="28"/>
      <c r="D1000" s="28"/>
      <c r="E1000" s="28"/>
      <c r="F1000" s="28"/>
      <c r="G1000" s="29"/>
      <c r="H1000" s="28"/>
      <c r="I1000" s="28"/>
      <c r="J1000" s="29"/>
      <c r="K1000" s="29"/>
      <c r="L1000" s="30"/>
      <c r="O1000" s="66"/>
      <c r="P1000" s="54"/>
      <c r="Q1000" s="62"/>
      <c r="R1000" s="62"/>
      <c r="S1000" s="62"/>
    </row>
    <row r="1001" spans="1:19" ht="38.25" customHeight="1" x14ac:dyDescent="0.2">
      <c r="B1001" s="31"/>
      <c r="C1001" s="32"/>
      <c r="D1001" s="32"/>
      <c r="E1001" s="32"/>
      <c r="F1001" s="32"/>
      <c r="G1001" s="33"/>
      <c r="H1001" s="32"/>
      <c r="I1001" s="32"/>
      <c r="J1001" s="33"/>
      <c r="K1001" s="33"/>
      <c r="L1001" s="34"/>
      <c r="O1001" s="54"/>
      <c r="P1001" s="54"/>
      <c r="Q1001" s="62"/>
      <c r="R1001" s="62"/>
      <c r="S1001" s="62"/>
    </row>
    <row r="1002" spans="1:19" ht="38.25" customHeight="1" x14ac:dyDescent="0.2">
      <c r="B1002" s="31"/>
      <c r="C1002" s="32"/>
      <c r="D1002" s="32"/>
      <c r="E1002" s="32"/>
      <c r="F1002" s="32"/>
      <c r="G1002" s="33"/>
      <c r="H1002" s="32"/>
      <c r="I1002" s="32"/>
      <c r="J1002" s="33"/>
      <c r="K1002" s="33"/>
      <c r="L1002" s="34"/>
      <c r="O1002" s="54"/>
      <c r="P1002" s="54"/>
      <c r="Q1002" s="62"/>
      <c r="R1002" s="62"/>
      <c r="S1002" s="62"/>
    </row>
    <row r="1003" spans="1:19" ht="38.25" customHeight="1" x14ac:dyDescent="0.2">
      <c r="B1003" s="31"/>
      <c r="C1003" s="32"/>
      <c r="D1003" s="32"/>
      <c r="E1003" s="32"/>
      <c r="F1003" s="32"/>
      <c r="G1003" s="33"/>
      <c r="H1003" s="32"/>
      <c r="I1003" s="32"/>
      <c r="J1003" s="33"/>
      <c r="K1003" s="33"/>
      <c r="L1003" s="34"/>
      <c r="O1003" s="54"/>
      <c r="P1003" s="54"/>
      <c r="Q1003" s="63"/>
      <c r="R1003" s="63"/>
      <c r="S1003" s="63"/>
    </row>
    <row r="1004" spans="1:19" ht="38.25" customHeight="1" x14ac:dyDescent="0.2">
      <c r="B1004" s="31"/>
      <c r="C1004" s="32"/>
      <c r="D1004" s="32"/>
      <c r="E1004" s="32"/>
      <c r="F1004" s="32"/>
      <c r="G1004" s="33"/>
      <c r="H1004" s="32"/>
      <c r="I1004" s="32"/>
      <c r="J1004" s="33"/>
      <c r="K1004" s="33"/>
      <c r="L1004" s="34"/>
      <c r="O1004" s="54"/>
      <c r="P1004" s="54"/>
      <c r="Q1004" s="64"/>
      <c r="R1004" s="64"/>
      <c r="S1004" s="64"/>
    </row>
    <row r="1005" spans="1:19" ht="38.25" customHeight="1" x14ac:dyDescent="0.2">
      <c r="B1005" s="31"/>
      <c r="C1005" s="32"/>
      <c r="D1005" s="32"/>
      <c r="E1005" s="32"/>
      <c r="F1005" s="32"/>
      <c r="G1005" s="33"/>
      <c r="H1005" s="32"/>
      <c r="I1005" s="32"/>
      <c r="J1005" s="33"/>
      <c r="K1005" s="33"/>
      <c r="L1005" s="34"/>
      <c r="O1005" s="54"/>
      <c r="P1005" s="54"/>
      <c r="Q1005" s="62"/>
      <c r="R1005" s="62"/>
      <c r="S1005" s="62"/>
    </row>
    <row r="1006" spans="1:19" ht="38.25" customHeight="1" x14ac:dyDescent="0.2">
      <c r="B1006" s="31"/>
      <c r="C1006" s="32"/>
      <c r="D1006" s="32"/>
      <c r="E1006" s="32"/>
      <c r="F1006" s="32"/>
      <c r="G1006" s="33"/>
      <c r="H1006" s="32"/>
      <c r="I1006" s="32"/>
      <c r="J1006" s="33"/>
      <c r="K1006" s="33"/>
      <c r="L1006" s="34"/>
      <c r="O1006" s="54"/>
      <c r="P1006" s="54"/>
      <c r="Q1006" s="62"/>
      <c r="R1006" s="62"/>
      <c r="S1006" s="62"/>
    </row>
    <row r="1007" spans="1:19" ht="38.25" customHeight="1" x14ac:dyDescent="0.2">
      <c r="B1007" s="31"/>
      <c r="C1007" s="32"/>
      <c r="D1007" s="32"/>
      <c r="E1007" s="32"/>
      <c r="F1007" s="32"/>
      <c r="G1007" s="33"/>
      <c r="H1007" s="32"/>
      <c r="I1007" s="32"/>
      <c r="J1007" s="33"/>
      <c r="K1007" s="33"/>
      <c r="L1007" s="34"/>
      <c r="O1007" s="54"/>
      <c r="P1007" s="54"/>
      <c r="Q1007" s="62"/>
      <c r="R1007" s="62"/>
      <c r="S1007" s="62"/>
    </row>
    <row r="1008" spans="1:19" ht="38.25" customHeight="1" x14ac:dyDescent="0.2">
      <c r="B1008" s="31"/>
      <c r="C1008" s="32"/>
      <c r="D1008" s="32"/>
      <c r="E1008" s="32"/>
      <c r="F1008" s="32"/>
      <c r="G1008" s="33"/>
      <c r="H1008" s="32"/>
      <c r="I1008" s="32"/>
      <c r="J1008" s="33"/>
      <c r="K1008" s="33"/>
      <c r="L1008" s="34"/>
      <c r="O1008" s="54"/>
      <c r="P1008" s="54"/>
      <c r="Q1008" s="55"/>
      <c r="R1008" s="55"/>
      <c r="S1008" s="55"/>
    </row>
    <row r="1009" spans="1:19" ht="38.25" customHeight="1" x14ac:dyDescent="0.2">
      <c r="B1009" s="31"/>
      <c r="C1009" s="32"/>
      <c r="D1009" s="32"/>
      <c r="E1009" s="32"/>
      <c r="F1009" s="32"/>
      <c r="G1009" s="33"/>
      <c r="H1009" s="32"/>
      <c r="I1009" s="32"/>
      <c r="J1009" s="33"/>
      <c r="K1009" s="33"/>
      <c r="L1009" s="34"/>
      <c r="O1009" s="54"/>
      <c r="P1009" s="54"/>
      <c r="Q1009" s="55"/>
      <c r="R1009" s="55"/>
      <c r="S1009" s="55"/>
    </row>
    <row r="1010" spans="1:19" ht="38.25" customHeight="1" x14ac:dyDescent="0.2">
      <c r="B1010" s="31"/>
      <c r="C1010" s="32"/>
      <c r="D1010" s="32"/>
      <c r="E1010" s="32"/>
      <c r="F1010" s="32"/>
      <c r="G1010" s="33"/>
      <c r="H1010" s="32"/>
      <c r="I1010" s="32"/>
      <c r="J1010" s="33"/>
      <c r="K1010" s="33"/>
      <c r="L1010" s="34"/>
      <c r="O1010" s="54"/>
      <c r="P1010" s="54"/>
      <c r="Q1010" s="55"/>
      <c r="R1010" s="55"/>
      <c r="S1010" s="55"/>
    </row>
    <row r="1011" spans="1:19" ht="38.25" customHeight="1" x14ac:dyDescent="0.2">
      <c r="B1011" s="31"/>
      <c r="C1011" s="32"/>
      <c r="D1011" s="32"/>
      <c r="E1011" s="32"/>
      <c r="F1011" s="32"/>
      <c r="G1011" s="33"/>
      <c r="H1011" s="32"/>
      <c r="I1011" s="32"/>
      <c r="J1011" s="33"/>
      <c r="K1011" s="33"/>
      <c r="L1011" s="34"/>
      <c r="O1011" s="54"/>
      <c r="P1011" s="54"/>
      <c r="Q1011" s="55"/>
      <c r="R1011" s="55"/>
      <c r="S1011" s="55"/>
    </row>
    <row r="1012" spans="1:19" ht="38.25" customHeight="1" x14ac:dyDescent="0.2">
      <c r="B1012" s="31"/>
      <c r="C1012" s="32"/>
      <c r="D1012" s="32"/>
      <c r="E1012" s="32"/>
      <c r="F1012" s="32"/>
      <c r="G1012" s="33"/>
      <c r="H1012" s="32"/>
      <c r="I1012" s="32"/>
      <c r="J1012" s="33"/>
      <c r="K1012" s="33"/>
      <c r="L1012" s="34"/>
      <c r="R1012" s="3"/>
      <c r="S1012" s="3"/>
    </row>
    <row r="1013" spans="1:19" ht="38.25" customHeight="1" x14ac:dyDescent="0.2">
      <c r="B1013" s="31"/>
      <c r="C1013" s="32"/>
      <c r="D1013" s="32"/>
      <c r="E1013" s="32"/>
      <c r="F1013" s="32"/>
      <c r="G1013" s="33"/>
      <c r="H1013" s="32"/>
      <c r="I1013" s="32"/>
      <c r="J1013" s="33"/>
      <c r="K1013" s="33"/>
      <c r="L1013" s="34"/>
    </row>
    <row r="1014" spans="1:19" ht="38.25" customHeight="1" x14ac:dyDescent="0.2">
      <c r="B1014" s="31"/>
      <c r="C1014" s="32"/>
      <c r="D1014" s="32"/>
      <c r="E1014" s="32"/>
      <c r="F1014" s="32"/>
      <c r="G1014" s="33"/>
      <c r="H1014" s="32"/>
      <c r="I1014" s="32"/>
      <c r="J1014" s="33"/>
      <c r="K1014" s="33"/>
      <c r="L1014" s="34"/>
    </row>
    <row r="1015" spans="1:19" ht="38.25" customHeight="1" x14ac:dyDescent="0.2">
      <c r="B1015" s="31"/>
      <c r="C1015" s="32"/>
      <c r="D1015" s="32"/>
      <c r="E1015" s="32"/>
      <c r="F1015" s="32"/>
      <c r="G1015" s="33"/>
      <c r="H1015" s="32"/>
      <c r="I1015" s="32"/>
      <c r="J1015" s="33"/>
      <c r="K1015" s="33"/>
      <c r="L1015" s="34"/>
    </row>
    <row r="1016" spans="1:19" ht="38.25" customHeight="1" x14ac:dyDescent="0.2">
      <c r="B1016" s="31"/>
      <c r="C1016" s="32"/>
      <c r="D1016" s="32"/>
      <c r="E1016" s="32"/>
      <c r="F1016" s="32"/>
      <c r="G1016" s="33"/>
      <c r="H1016" s="32"/>
      <c r="I1016" s="32"/>
      <c r="J1016" s="33"/>
      <c r="K1016" s="33"/>
      <c r="L1016" s="34"/>
    </row>
    <row r="1017" spans="1:19" ht="38.25" customHeight="1" x14ac:dyDescent="0.2">
      <c r="B1017" s="31"/>
      <c r="C1017" s="32"/>
      <c r="D1017" s="32"/>
      <c r="E1017" s="32"/>
      <c r="F1017" s="32"/>
      <c r="G1017" s="33"/>
      <c r="H1017" s="32"/>
      <c r="I1017" s="32"/>
      <c r="J1017" s="33"/>
      <c r="K1017" s="33"/>
      <c r="L1017" s="34"/>
    </row>
    <row r="1018" spans="1:19" ht="38.25" customHeight="1" x14ac:dyDescent="0.2">
      <c r="B1018" s="31"/>
      <c r="C1018" s="32"/>
      <c r="D1018" s="32"/>
      <c r="E1018" s="32"/>
      <c r="F1018" s="32"/>
      <c r="G1018" s="33"/>
      <c r="H1018" s="32"/>
      <c r="I1018" s="32"/>
      <c r="J1018" s="33"/>
      <c r="K1018" s="33"/>
      <c r="L1018" s="34"/>
    </row>
    <row r="1019" spans="1:19" ht="38.25" customHeight="1" x14ac:dyDescent="0.2">
      <c r="B1019" s="31"/>
      <c r="C1019" s="32"/>
      <c r="D1019" s="32"/>
      <c r="E1019" s="32"/>
      <c r="F1019" s="32"/>
      <c r="G1019" s="33"/>
      <c r="H1019" s="32"/>
      <c r="I1019" s="32"/>
      <c r="J1019" s="33"/>
      <c r="K1019" s="33"/>
      <c r="L1019" s="34"/>
    </row>
    <row r="1020" spans="1:19" ht="38.25" customHeight="1" x14ac:dyDescent="0.2">
      <c r="B1020" s="31"/>
      <c r="C1020" s="32"/>
      <c r="D1020" s="32"/>
      <c r="E1020" s="32"/>
      <c r="F1020" s="32"/>
      <c r="G1020" s="33"/>
      <c r="H1020" s="32"/>
      <c r="I1020" s="32"/>
      <c r="J1020" s="33"/>
      <c r="K1020" s="33"/>
      <c r="L1020" s="34"/>
    </row>
    <row r="1021" spans="1:19" ht="38.25" customHeight="1" x14ac:dyDescent="0.2">
      <c r="B1021" s="31"/>
      <c r="C1021" s="32"/>
      <c r="D1021" s="32"/>
      <c r="E1021" s="32"/>
      <c r="F1021" s="32"/>
      <c r="G1021" s="33"/>
      <c r="H1021" s="32"/>
      <c r="I1021" s="32"/>
      <c r="J1021" s="33"/>
      <c r="K1021" s="33"/>
      <c r="L1021" s="34"/>
    </row>
    <row r="1022" spans="1:19" ht="38.25" customHeight="1" x14ac:dyDescent="0.2">
      <c r="B1022" s="35"/>
      <c r="C1022" s="36"/>
      <c r="D1022" s="36"/>
      <c r="E1022" s="36"/>
      <c r="F1022" s="36"/>
      <c r="G1022" s="37"/>
      <c r="H1022" s="36"/>
      <c r="I1022" s="36"/>
      <c r="J1022" s="37"/>
      <c r="K1022" s="37"/>
      <c r="L1022" s="38"/>
    </row>
    <row r="1023" spans="1:19" s="8" customFormat="1" ht="24.75" customHeight="1" x14ac:dyDescent="0.2">
      <c r="A1023" s="39"/>
      <c r="B1023" s="56" t="str">
        <f>IF(ISBLANK($Q$12),"",$Q$12)</f>
        <v>WOLFF-III-K-18_specyfikacja</v>
      </c>
      <c r="C1023" s="57"/>
      <c r="D1023" s="57"/>
      <c r="E1023" s="57"/>
      <c r="F1023" s="57"/>
      <c r="G1023" s="57"/>
      <c r="H1023" s="40"/>
      <c r="I1023" s="58"/>
      <c r="J1023" s="58"/>
      <c r="K1023" s="58"/>
      <c r="L1023" s="59"/>
      <c r="M1023" s="41"/>
      <c r="N1023" s="2"/>
      <c r="Q1023" s="9"/>
    </row>
    <row r="1024" spans="1:19" ht="10.5" customHeight="1" x14ac:dyDescent="0.2">
      <c r="B1024" s="60" t="str">
        <f>IF(ISBLANK(Q$19),"",Q$19)</f>
        <v/>
      </c>
      <c r="C1024" s="61"/>
      <c r="D1024" s="61"/>
      <c r="E1024" s="61"/>
      <c r="F1024" s="61"/>
      <c r="G1024" s="61"/>
      <c r="H1024" s="61"/>
      <c r="I1024" s="61"/>
      <c r="J1024" s="61"/>
      <c r="K1024" s="61"/>
      <c r="L1024" s="61"/>
    </row>
    <row r="1025" spans="1:19" ht="12.75" customHeight="1" x14ac:dyDescent="0.2"/>
    <row r="1026" spans="1:19" s="8" customFormat="1" ht="30" customHeight="1" x14ac:dyDescent="0.2">
      <c r="A1026" s="4"/>
      <c r="B1026" s="82" t="s">
        <v>0</v>
      </c>
      <c r="C1026" s="83"/>
      <c r="D1026" s="84" t="str">
        <f>$Q$8</f>
        <v>BALICE - budynki grupy WOLFF ul.Spacerowa 5</v>
      </c>
      <c r="E1026" s="85"/>
      <c r="F1026" s="85"/>
      <c r="G1026" s="85"/>
      <c r="H1026" s="85"/>
      <c r="I1026" s="85"/>
      <c r="J1026" s="86"/>
      <c r="K1026" s="87"/>
      <c r="L1026" s="88"/>
      <c r="M1026" s="5"/>
      <c r="N1026" s="2"/>
      <c r="O1026" s="6"/>
      <c r="P1026" s="6"/>
      <c r="Q1026" s="7"/>
      <c r="R1026" s="6"/>
    </row>
    <row r="1027" spans="1:19" s="8" customFormat="1" ht="19.5" customHeight="1" x14ac:dyDescent="0.2">
      <c r="A1027" s="4"/>
      <c r="B1027" s="91" t="s">
        <v>1</v>
      </c>
      <c r="C1027" s="92"/>
      <c r="D1027" s="93" t="str">
        <f>$Q$9</f>
        <v>Biuro-zbrojenie stropodachu</v>
      </c>
      <c r="E1027" s="93"/>
      <c r="F1027" s="93"/>
      <c r="G1027" s="93"/>
      <c r="H1027" s="93"/>
      <c r="I1027" s="93"/>
      <c r="J1027" s="94"/>
      <c r="K1027" s="89"/>
      <c r="L1027" s="90"/>
      <c r="M1027" s="5"/>
      <c r="N1027" s="2"/>
      <c r="Q1027" s="9"/>
    </row>
    <row r="1028" spans="1:19" s="8" customFormat="1" ht="19.5" customHeight="1" x14ac:dyDescent="0.2">
      <c r="A1028" s="4"/>
      <c r="B1028" s="67" t="str">
        <f>$Q$11</f>
        <v>2025-09-20</v>
      </c>
      <c r="C1028" s="68"/>
      <c r="D1028" s="69" t="s">
        <v>2</v>
      </c>
      <c r="E1028" s="70"/>
      <c r="F1028" s="71" t="str">
        <f>$Q$10</f>
        <v>WOLFF-III-K-18</v>
      </c>
      <c r="G1028" s="72"/>
      <c r="H1028" s="72"/>
      <c r="I1028" s="72"/>
      <c r="J1028" s="73"/>
      <c r="K1028" s="10">
        <f>(ROW(A1028)-4)/32+1</f>
        <v>33</v>
      </c>
      <c r="L1028" s="11">
        <f>$Q$13</f>
        <v>2</v>
      </c>
      <c r="M1028" s="5"/>
      <c r="N1028" s="2"/>
      <c r="Q1028" s="9"/>
    </row>
    <row r="1029" spans="1:19" s="8" customFormat="1" ht="42" customHeight="1" x14ac:dyDescent="0.2">
      <c r="A1029" s="5"/>
      <c r="B1029" s="74" t="s">
        <v>3</v>
      </c>
      <c r="C1029" s="76" t="s">
        <v>4</v>
      </c>
      <c r="D1029" s="78" t="s">
        <v>5</v>
      </c>
      <c r="E1029" s="12" t="s">
        <v>6</v>
      </c>
      <c r="F1029" s="13" t="s">
        <v>6</v>
      </c>
      <c r="G1029" s="14" t="s">
        <v>7</v>
      </c>
      <c r="H1029" s="80" t="s">
        <v>8</v>
      </c>
      <c r="I1029" s="81"/>
      <c r="J1029" s="14" t="s">
        <v>9</v>
      </c>
      <c r="K1029" s="14" t="s">
        <v>10</v>
      </c>
      <c r="L1029" s="15" t="s">
        <v>11</v>
      </c>
      <c r="M1029" s="5"/>
      <c r="N1029" s="2"/>
      <c r="Q1029" s="9"/>
    </row>
    <row r="1030" spans="1:19" s="8" customFormat="1" ht="22.5" customHeight="1" x14ac:dyDescent="0.2">
      <c r="A1030" s="16"/>
      <c r="B1030" s="75"/>
      <c r="C1030" s="77"/>
      <c r="D1030" s="79"/>
      <c r="E1030" s="17" t="str">
        <f>$Q$14</f>
        <v>B500SP</v>
      </c>
      <c r="F1030" s="17" t="str">
        <f>$Q$15</f>
        <v>B500SP</v>
      </c>
      <c r="G1030" s="18" t="s">
        <v>12</v>
      </c>
      <c r="H1030" s="19" t="s">
        <v>13</v>
      </c>
      <c r="I1030" s="19" t="s">
        <v>14</v>
      </c>
      <c r="J1030" s="19" t="s">
        <v>15</v>
      </c>
      <c r="K1030" s="19" t="s">
        <v>16</v>
      </c>
      <c r="L1030" s="20" t="s">
        <v>17</v>
      </c>
      <c r="M1030" s="16"/>
      <c r="N1030" s="2"/>
      <c r="O1030" s="21"/>
      <c r="P1030" s="21"/>
      <c r="Q1030" s="22"/>
      <c r="R1030" s="21"/>
    </row>
    <row r="1031" spans="1:19" s="5" customFormat="1" ht="19.5" customHeight="1" x14ac:dyDescent="0.2">
      <c r="B1031" s="23">
        <v>1</v>
      </c>
      <c r="C1031" s="24">
        <v>2</v>
      </c>
      <c r="D1031" s="25">
        <v>3</v>
      </c>
      <c r="E1031" s="24">
        <v>4</v>
      </c>
      <c r="F1031" s="24">
        <v>5</v>
      </c>
      <c r="G1031" s="24">
        <v>6</v>
      </c>
      <c r="H1031" s="24">
        <v>7</v>
      </c>
      <c r="I1031" s="24">
        <v>8</v>
      </c>
      <c r="J1031" s="24">
        <v>9</v>
      </c>
      <c r="K1031" s="24">
        <v>10</v>
      </c>
      <c r="L1031" s="26">
        <v>11</v>
      </c>
      <c r="N1031" s="2"/>
      <c r="O1031" s="65"/>
      <c r="P1031" s="65"/>
      <c r="Q1031" s="65"/>
      <c r="R1031" s="65"/>
      <c r="S1031" s="65"/>
    </row>
    <row r="1032" spans="1:19" ht="38.25" customHeight="1" x14ac:dyDescent="0.2">
      <c r="B1032" s="27"/>
      <c r="C1032" s="28"/>
      <c r="D1032" s="28"/>
      <c r="E1032" s="28"/>
      <c r="F1032" s="28"/>
      <c r="G1032" s="29"/>
      <c r="H1032" s="28"/>
      <c r="I1032" s="28"/>
      <c r="J1032" s="29"/>
      <c r="K1032" s="29"/>
      <c r="L1032" s="30"/>
      <c r="O1032" s="66"/>
      <c r="P1032" s="54"/>
      <c r="Q1032" s="62"/>
      <c r="R1032" s="62"/>
      <c r="S1032" s="62"/>
    </row>
    <row r="1033" spans="1:19" ht="38.25" customHeight="1" x14ac:dyDescent="0.2">
      <c r="B1033" s="31"/>
      <c r="C1033" s="32"/>
      <c r="D1033" s="32"/>
      <c r="E1033" s="32"/>
      <c r="F1033" s="32"/>
      <c r="G1033" s="33"/>
      <c r="H1033" s="32"/>
      <c r="I1033" s="32"/>
      <c r="J1033" s="33"/>
      <c r="K1033" s="33"/>
      <c r="L1033" s="34"/>
      <c r="O1033" s="54"/>
      <c r="P1033" s="54"/>
      <c r="Q1033" s="62"/>
      <c r="R1033" s="62"/>
      <c r="S1033" s="62"/>
    </row>
    <row r="1034" spans="1:19" ht="38.25" customHeight="1" x14ac:dyDescent="0.2">
      <c r="B1034" s="31"/>
      <c r="C1034" s="32"/>
      <c r="D1034" s="32"/>
      <c r="E1034" s="32"/>
      <c r="F1034" s="32"/>
      <c r="G1034" s="33"/>
      <c r="H1034" s="32"/>
      <c r="I1034" s="32"/>
      <c r="J1034" s="33"/>
      <c r="K1034" s="33"/>
      <c r="L1034" s="34"/>
      <c r="O1034" s="54"/>
      <c r="P1034" s="54"/>
      <c r="Q1034" s="62"/>
      <c r="R1034" s="62"/>
      <c r="S1034" s="62"/>
    </row>
    <row r="1035" spans="1:19" ht="38.25" customHeight="1" x14ac:dyDescent="0.2">
      <c r="B1035" s="31"/>
      <c r="C1035" s="32"/>
      <c r="D1035" s="32"/>
      <c r="E1035" s="32"/>
      <c r="F1035" s="32"/>
      <c r="G1035" s="33"/>
      <c r="H1035" s="32"/>
      <c r="I1035" s="32"/>
      <c r="J1035" s="33"/>
      <c r="K1035" s="33"/>
      <c r="L1035" s="34"/>
      <c r="O1035" s="54"/>
      <c r="P1035" s="54"/>
      <c r="Q1035" s="63"/>
      <c r="R1035" s="63"/>
      <c r="S1035" s="63"/>
    </row>
    <row r="1036" spans="1:19" ht="38.25" customHeight="1" x14ac:dyDescent="0.2">
      <c r="B1036" s="31"/>
      <c r="C1036" s="32"/>
      <c r="D1036" s="32"/>
      <c r="E1036" s="32"/>
      <c r="F1036" s="32"/>
      <c r="G1036" s="33"/>
      <c r="H1036" s="32"/>
      <c r="I1036" s="32"/>
      <c r="J1036" s="33"/>
      <c r="K1036" s="33"/>
      <c r="L1036" s="34"/>
      <c r="O1036" s="54"/>
      <c r="P1036" s="54"/>
      <c r="Q1036" s="64"/>
      <c r="R1036" s="64"/>
      <c r="S1036" s="64"/>
    </row>
    <row r="1037" spans="1:19" ht="38.25" customHeight="1" x14ac:dyDescent="0.2">
      <c r="B1037" s="31"/>
      <c r="C1037" s="32"/>
      <c r="D1037" s="32"/>
      <c r="E1037" s="32"/>
      <c r="F1037" s="32"/>
      <c r="G1037" s="33"/>
      <c r="H1037" s="32"/>
      <c r="I1037" s="32"/>
      <c r="J1037" s="33"/>
      <c r="K1037" s="33"/>
      <c r="L1037" s="34"/>
      <c r="O1037" s="54"/>
      <c r="P1037" s="54"/>
      <c r="Q1037" s="62"/>
      <c r="R1037" s="62"/>
      <c r="S1037" s="62"/>
    </row>
    <row r="1038" spans="1:19" ht="38.25" customHeight="1" x14ac:dyDescent="0.2">
      <c r="B1038" s="31"/>
      <c r="C1038" s="32"/>
      <c r="D1038" s="32"/>
      <c r="E1038" s="32"/>
      <c r="F1038" s="32"/>
      <c r="G1038" s="33"/>
      <c r="H1038" s="32"/>
      <c r="I1038" s="32"/>
      <c r="J1038" s="33"/>
      <c r="K1038" s="33"/>
      <c r="L1038" s="34"/>
      <c r="O1038" s="54"/>
      <c r="P1038" s="54"/>
      <c r="Q1038" s="62"/>
      <c r="R1038" s="62"/>
      <c r="S1038" s="62"/>
    </row>
    <row r="1039" spans="1:19" ht="38.25" customHeight="1" x14ac:dyDescent="0.2">
      <c r="B1039" s="31"/>
      <c r="C1039" s="32"/>
      <c r="D1039" s="32"/>
      <c r="E1039" s="32"/>
      <c r="F1039" s="32"/>
      <c r="G1039" s="33"/>
      <c r="H1039" s="32"/>
      <c r="I1039" s="32"/>
      <c r="J1039" s="33"/>
      <c r="K1039" s="33"/>
      <c r="L1039" s="34"/>
      <c r="O1039" s="54"/>
      <c r="P1039" s="54"/>
      <c r="Q1039" s="62"/>
      <c r="R1039" s="62"/>
      <c r="S1039" s="62"/>
    </row>
    <row r="1040" spans="1:19" ht="38.25" customHeight="1" x14ac:dyDescent="0.2">
      <c r="B1040" s="31"/>
      <c r="C1040" s="32"/>
      <c r="D1040" s="32"/>
      <c r="E1040" s="32"/>
      <c r="F1040" s="32"/>
      <c r="G1040" s="33"/>
      <c r="H1040" s="32"/>
      <c r="I1040" s="32"/>
      <c r="J1040" s="33"/>
      <c r="K1040" s="33"/>
      <c r="L1040" s="34"/>
      <c r="O1040" s="54"/>
      <c r="P1040" s="54"/>
      <c r="Q1040" s="55"/>
      <c r="R1040" s="55"/>
      <c r="S1040" s="55"/>
    </row>
    <row r="1041" spans="1:19" ht="38.25" customHeight="1" x14ac:dyDescent="0.2">
      <c r="B1041" s="31"/>
      <c r="C1041" s="32"/>
      <c r="D1041" s="32"/>
      <c r="E1041" s="32"/>
      <c r="F1041" s="32"/>
      <c r="G1041" s="33"/>
      <c r="H1041" s="32"/>
      <c r="I1041" s="32"/>
      <c r="J1041" s="33"/>
      <c r="K1041" s="33"/>
      <c r="L1041" s="34"/>
      <c r="O1041" s="54"/>
      <c r="P1041" s="54"/>
      <c r="Q1041" s="55"/>
      <c r="R1041" s="55"/>
      <c r="S1041" s="55"/>
    </row>
    <row r="1042" spans="1:19" ht="38.25" customHeight="1" x14ac:dyDescent="0.2">
      <c r="B1042" s="31"/>
      <c r="C1042" s="32"/>
      <c r="D1042" s="32"/>
      <c r="E1042" s="32"/>
      <c r="F1042" s="32"/>
      <c r="G1042" s="33"/>
      <c r="H1042" s="32"/>
      <c r="I1042" s="32"/>
      <c r="J1042" s="33"/>
      <c r="K1042" s="33"/>
      <c r="L1042" s="34"/>
      <c r="O1042" s="54"/>
      <c r="P1042" s="54"/>
      <c r="Q1042" s="55"/>
      <c r="R1042" s="55"/>
      <c r="S1042" s="55"/>
    </row>
    <row r="1043" spans="1:19" ht="38.25" customHeight="1" x14ac:dyDescent="0.2">
      <c r="B1043" s="31"/>
      <c r="C1043" s="32"/>
      <c r="D1043" s="32"/>
      <c r="E1043" s="32"/>
      <c r="F1043" s="32"/>
      <c r="G1043" s="33"/>
      <c r="H1043" s="32"/>
      <c r="I1043" s="32"/>
      <c r="J1043" s="33"/>
      <c r="K1043" s="33"/>
      <c r="L1043" s="34"/>
      <c r="O1043" s="54"/>
      <c r="P1043" s="54"/>
      <c r="Q1043" s="55"/>
      <c r="R1043" s="55"/>
      <c r="S1043" s="55"/>
    </row>
    <row r="1044" spans="1:19" ht="38.25" customHeight="1" x14ac:dyDescent="0.2">
      <c r="B1044" s="31"/>
      <c r="C1044" s="32"/>
      <c r="D1044" s="32"/>
      <c r="E1044" s="32"/>
      <c r="F1044" s="32"/>
      <c r="G1044" s="33"/>
      <c r="H1044" s="32"/>
      <c r="I1044" s="32"/>
      <c r="J1044" s="33"/>
      <c r="K1044" s="33"/>
      <c r="L1044" s="34"/>
      <c r="R1044" s="3"/>
      <c r="S1044" s="3"/>
    </row>
    <row r="1045" spans="1:19" ht="38.25" customHeight="1" x14ac:dyDescent="0.2">
      <c r="B1045" s="31"/>
      <c r="C1045" s="32"/>
      <c r="D1045" s="32"/>
      <c r="E1045" s="32"/>
      <c r="F1045" s="32"/>
      <c r="G1045" s="33"/>
      <c r="H1045" s="32"/>
      <c r="I1045" s="32"/>
      <c r="J1045" s="33"/>
      <c r="K1045" s="33"/>
      <c r="L1045" s="34"/>
    </row>
    <row r="1046" spans="1:19" ht="38.25" customHeight="1" x14ac:dyDescent="0.2">
      <c r="B1046" s="31"/>
      <c r="C1046" s="32"/>
      <c r="D1046" s="32"/>
      <c r="E1046" s="32"/>
      <c r="F1046" s="32"/>
      <c r="G1046" s="33"/>
      <c r="H1046" s="32"/>
      <c r="I1046" s="32"/>
      <c r="J1046" s="33"/>
      <c r="K1046" s="33"/>
      <c r="L1046" s="34"/>
    </row>
    <row r="1047" spans="1:19" ht="38.25" customHeight="1" x14ac:dyDescent="0.2">
      <c r="B1047" s="31"/>
      <c r="C1047" s="32"/>
      <c r="D1047" s="32"/>
      <c r="E1047" s="32"/>
      <c r="F1047" s="32"/>
      <c r="G1047" s="33"/>
      <c r="H1047" s="32"/>
      <c r="I1047" s="32"/>
      <c r="J1047" s="33"/>
      <c r="K1047" s="33"/>
      <c r="L1047" s="34"/>
    </row>
    <row r="1048" spans="1:19" ht="38.25" customHeight="1" x14ac:dyDescent="0.2">
      <c r="B1048" s="31"/>
      <c r="C1048" s="32"/>
      <c r="D1048" s="32"/>
      <c r="E1048" s="32"/>
      <c r="F1048" s="32"/>
      <c r="G1048" s="33"/>
      <c r="H1048" s="32"/>
      <c r="I1048" s="32"/>
      <c r="J1048" s="33"/>
      <c r="K1048" s="33"/>
      <c r="L1048" s="34"/>
    </row>
    <row r="1049" spans="1:19" ht="38.25" customHeight="1" x14ac:dyDescent="0.2">
      <c r="B1049" s="31"/>
      <c r="C1049" s="32"/>
      <c r="D1049" s="32"/>
      <c r="E1049" s="32"/>
      <c r="F1049" s="32"/>
      <c r="G1049" s="33"/>
      <c r="H1049" s="32"/>
      <c r="I1049" s="32"/>
      <c r="J1049" s="33"/>
      <c r="K1049" s="33"/>
      <c r="L1049" s="34"/>
    </row>
    <row r="1050" spans="1:19" ht="38.25" customHeight="1" x14ac:dyDescent="0.2">
      <c r="B1050" s="31"/>
      <c r="C1050" s="32"/>
      <c r="D1050" s="32"/>
      <c r="E1050" s="32"/>
      <c r="F1050" s="32"/>
      <c r="G1050" s="33"/>
      <c r="H1050" s="32"/>
      <c r="I1050" s="32"/>
      <c r="J1050" s="33"/>
      <c r="K1050" s="33"/>
      <c r="L1050" s="34"/>
    </row>
    <row r="1051" spans="1:19" ht="38.25" customHeight="1" x14ac:dyDescent="0.2">
      <c r="B1051" s="31"/>
      <c r="C1051" s="32"/>
      <c r="D1051" s="32"/>
      <c r="E1051" s="32"/>
      <c r="F1051" s="32"/>
      <c r="G1051" s="33"/>
      <c r="H1051" s="32"/>
      <c r="I1051" s="32"/>
      <c r="J1051" s="33"/>
      <c r="K1051" s="33"/>
      <c r="L1051" s="34"/>
    </row>
    <row r="1052" spans="1:19" ht="38.25" customHeight="1" x14ac:dyDescent="0.2">
      <c r="B1052" s="31"/>
      <c r="C1052" s="32"/>
      <c r="D1052" s="32"/>
      <c r="E1052" s="32"/>
      <c r="F1052" s="32"/>
      <c r="G1052" s="33"/>
      <c r="H1052" s="32"/>
      <c r="I1052" s="32"/>
      <c r="J1052" s="33"/>
      <c r="K1052" s="33"/>
      <c r="L1052" s="34"/>
    </row>
    <row r="1053" spans="1:19" ht="38.25" customHeight="1" x14ac:dyDescent="0.2">
      <c r="B1053" s="31"/>
      <c r="C1053" s="32"/>
      <c r="D1053" s="32"/>
      <c r="E1053" s="32"/>
      <c r="F1053" s="32"/>
      <c r="G1053" s="33"/>
      <c r="H1053" s="32"/>
      <c r="I1053" s="32"/>
      <c r="J1053" s="33"/>
      <c r="K1053" s="33"/>
      <c r="L1053" s="34"/>
    </row>
    <row r="1054" spans="1:19" ht="38.25" customHeight="1" x14ac:dyDescent="0.2">
      <c r="B1054" s="35"/>
      <c r="C1054" s="36"/>
      <c r="D1054" s="36"/>
      <c r="E1054" s="36"/>
      <c r="F1054" s="36"/>
      <c r="G1054" s="37"/>
      <c r="H1054" s="36"/>
      <c r="I1054" s="36"/>
      <c r="J1054" s="37"/>
      <c r="K1054" s="37"/>
      <c r="L1054" s="38"/>
    </row>
    <row r="1055" spans="1:19" s="8" customFormat="1" ht="24.75" customHeight="1" x14ac:dyDescent="0.2">
      <c r="A1055" s="39"/>
      <c r="B1055" s="56" t="str">
        <f>IF(ISBLANK($Q$12),"",$Q$12)</f>
        <v>WOLFF-III-K-18_specyfikacja</v>
      </c>
      <c r="C1055" s="57"/>
      <c r="D1055" s="57"/>
      <c r="E1055" s="57"/>
      <c r="F1055" s="57"/>
      <c r="G1055" s="57"/>
      <c r="H1055" s="40"/>
      <c r="I1055" s="58"/>
      <c r="J1055" s="58"/>
      <c r="K1055" s="58"/>
      <c r="L1055" s="59"/>
      <c r="M1055" s="41"/>
      <c r="N1055" s="2"/>
      <c r="Q1055" s="9"/>
    </row>
    <row r="1056" spans="1:19" ht="10.5" customHeight="1" x14ac:dyDescent="0.2">
      <c r="B1056" s="60" t="str">
        <f>IF(ISBLANK(Q$19),"",Q$19)</f>
        <v/>
      </c>
      <c r="C1056" s="61"/>
      <c r="D1056" s="61"/>
      <c r="E1056" s="61"/>
      <c r="F1056" s="61"/>
      <c r="G1056" s="61"/>
      <c r="H1056" s="61"/>
      <c r="I1056" s="61"/>
      <c r="J1056" s="61"/>
      <c r="K1056" s="61"/>
      <c r="L1056" s="61"/>
    </row>
    <row r="1057" spans="1:19" ht="12.75" customHeight="1" x14ac:dyDescent="0.2"/>
    <row r="1058" spans="1:19" s="8" customFormat="1" ht="30" customHeight="1" x14ac:dyDescent="0.2">
      <c r="A1058" s="4"/>
      <c r="B1058" s="82" t="s">
        <v>0</v>
      </c>
      <c r="C1058" s="83"/>
      <c r="D1058" s="84" t="str">
        <f>$Q$8</f>
        <v>BALICE - budynki grupy WOLFF ul.Spacerowa 5</v>
      </c>
      <c r="E1058" s="85"/>
      <c r="F1058" s="85"/>
      <c r="G1058" s="85"/>
      <c r="H1058" s="85"/>
      <c r="I1058" s="85"/>
      <c r="J1058" s="86"/>
      <c r="K1058" s="87"/>
      <c r="L1058" s="88"/>
      <c r="M1058" s="5"/>
      <c r="N1058" s="2"/>
      <c r="O1058" s="6"/>
      <c r="P1058" s="6"/>
      <c r="Q1058" s="7"/>
      <c r="R1058" s="6"/>
    </row>
    <row r="1059" spans="1:19" s="8" customFormat="1" ht="19.5" customHeight="1" x14ac:dyDescent="0.2">
      <c r="A1059" s="4"/>
      <c r="B1059" s="91" t="s">
        <v>1</v>
      </c>
      <c r="C1059" s="92"/>
      <c r="D1059" s="93" t="str">
        <f>$Q$9</f>
        <v>Biuro-zbrojenie stropodachu</v>
      </c>
      <c r="E1059" s="93"/>
      <c r="F1059" s="93"/>
      <c r="G1059" s="93"/>
      <c r="H1059" s="93"/>
      <c r="I1059" s="93"/>
      <c r="J1059" s="94"/>
      <c r="K1059" s="89"/>
      <c r="L1059" s="90"/>
      <c r="M1059" s="5"/>
      <c r="N1059" s="2"/>
      <c r="Q1059" s="9"/>
    </row>
    <row r="1060" spans="1:19" s="8" customFormat="1" ht="19.5" customHeight="1" x14ac:dyDescent="0.2">
      <c r="A1060" s="4"/>
      <c r="B1060" s="67" t="str">
        <f>$Q$11</f>
        <v>2025-09-20</v>
      </c>
      <c r="C1060" s="68"/>
      <c r="D1060" s="69" t="s">
        <v>2</v>
      </c>
      <c r="E1060" s="70"/>
      <c r="F1060" s="71" t="str">
        <f>$Q$10</f>
        <v>WOLFF-III-K-18</v>
      </c>
      <c r="G1060" s="72"/>
      <c r="H1060" s="72"/>
      <c r="I1060" s="72"/>
      <c r="J1060" s="73"/>
      <c r="K1060" s="10">
        <f>(ROW(A1060)-4)/32+1</f>
        <v>34</v>
      </c>
      <c r="L1060" s="11">
        <f>$Q$13</f>
        <v>2</v>
      </c>
      <c r="M1060" s="5"/>
      <c r="N1060" s="2"/>
      <c r="Q1060" s="9"/>
    </row>
    <row r="1061" spans="1:19" s="8" customFormat="1" ht="42" customHeight="1" x14ac:dyDescent="0.2">
      <c r="A1061" s="5"/>
      <c r="B1061" s="74" t="s">
        <v>3</v>
      </c>
      <c r="C1061" s="76" t="s">
        <v>4</v>
      </c>
      <c r="D1061" s="78" t="s">
        <v>5</v>
      </c>
      <c r="E1061" s="12" t="s">
        <v>6</v>
      </c>
      <c r="F1061" s="13" t="s">
        <v>6</v>
      </c>
      <c r="G1061" s="14" t="s">
        <v>7</v>
      </c>
      <c r="H1061" s="80" t="s">
        <v>8</v>
      </c>
      <c r="I1061" s="81"/>
      <c r="J1061" s="14" t="s">
        <v>9</v>
      </c>
      <c r="K1061" s="14" t="s">
        <v>10</v>
      </c>
      <c r="L1061" s="15" t="s">
        <v>11</v>
      </c>
      <c r="M1061" s="5"/>
      <c r="N1061" s="2"/>
      <c r="Q1061" s="9"/>
    </row>
    <row r="1062" spans="1:19" s="8" customFormat="1" ht="22.5" customHeight="1" x14ac:dyDescent="0.2">
      <c r="A1062" s="16"/>
      <c r="B1062" s="75"/>
      <c r="C1062" s="77"/>
      <c r="D1062" s="79"/>
      <c r="E1062" s="17" t="str">
        <f>$Q$14</f>
        <v>B500SP</v>
      </c>
      <c r="F1062" s="17" t="str">
        <f>$Q$15</f>
        <v>B500SP</v>
      </c>
      <c r="G1062" s="18" t="s">
        <v>12</v>
      </c>
      <c r="H1062" s="19" t="s">
        <v>13</v>
      </c>
      <c r="I1062" s="19" t="s">
        <v>14</v>
      </c>
      <c r="J1062" s="19" t="s">
        <v>15</v>
      </c>
      <c r="K1062" s="19" t="s">
        <v>16</v>
      </c>
      <c r="L1062" s="20" t="s">
        <v>17</v>
      </c>
      <c r="M1062" s="16"/>
      <c r="N1062" s="2"/>
      <c r="O1062" s="21"/>
      <c r="P1062" s="21"/>
      <c r="Q1062" s="22"/>
      <c r="R1062" s="21"/>
    </row>
    <row r="1063" spans="1:19" s="5" customFormat="1" ht="19.5" customHeight="1" x14ac:dyDescent="0.2">
      <c r="B1063" s="23">
        <v>1</v>
      </c>
      <c r="C1063" s="24">
        <v>2</v>
      </c>
      <c r="D1063" s="25">
        <v>3</v>
      </c>
      <c r="E1063" s="24">
        <v>4</v>
      </c>
      <c r="F1063" s="24">
        <v>5</v>
      </c>
      <c r="G1063" s="24">
        <v>6</v>
      </c>
      <c r="H1063" s="24">
        <v>7</v>
      </c>
      <c r="I1063" s="24">
        <v>8</v>
      </c>
      <c r="J1063" s="24">
        <v>9</v>
      </c>
      <c r="K1063" s="24">
        <v>10</v>
      </c>
      <c r="L1063" s="26">
        <v>11</v>
      </c>
      <c r="N1063" s="2"/>
      <c r="O1063" s="65"/>
      <c r="P1063" s="65"/>
      <c r="Q1063" s="65"/>
      <c r="R1063" s="65"/>
      <c r="S1063" s="65"/>
    </row>
    <row r="1064" spans="1:19" ht="38.25" customHeight="1" x14ac:dyDescent="0.2">
      <c r="B1064" s="27"/>
      <c r="C1064" s="28"/>
      <c r="D1064" s="28"/>
      <c r="E1064" s="28"/>
      <c r="F1064" s="28"/>
      <c r="G1064" s="29"/>
      <c r="H1064" s="28"/>
      <c r="I1064" s="28"/>
      <c r="J1064" s="29"/>
      <c r="K1064" s="29"/>
      <c r="L1064" s="30"/>
      <c r="O1064" s="66"/>
      <c r="P1064" s="54"/>
      <c r="Q1064" s="62"/>
      <c r="R1064" s="62"/>
      <c r="S1064" s="62"/>
    </row>
    <row r="1065" spans="1:19" ht="38.25" customHeight="1" x14ac:dyDescent="0.2">
      <c r="B1065" s="31"/>
      <c r="C1065" s="32"/>
      <c r="D1065" s="32"/>
      <c r="E1065" s="32"/>
      <c r="F1065" s="32"/>
      <c r="G1065" s="33"/>
      <c r="H1065" s="32"/>
      <c r="I1065" s="32"/>
      <c r="J1065" s="33"/>
      <c r="K1065" s="33"/>
      <c r="L1065" s="34"/>
      <c r="O1065" s="54"/>
      <c r="P1065" s="54"/>
      <c r="Q1065" s="62"/>
      <c r="R1065" s="62"/>
      <c r="S1065" s="62"/>
    </row>
    <row r="1066" spans="1:19" ht="38.25" customHeight="1" x14ac:dyDescent="0.2">
      <c r="B1066" s="31"/>
      <c r="C1066" s="32"/>
      <c r="D1066" s="32"/>
      <c r="E1066" s="32"/>
      <c r="F1066" s="32"/>
      <c r="G1066" s="33"/>
      <c r="H1066" s="32"/>
      <c r="I1066" s="32"/>
      <c r="J1066" s="33"/>
      <c r="K1066" s="33"/>
      <c r="L1066" s="34"/>
      <c r="O1066" s="54"/>
      <c r="P1066" s="54"/>
      <c r="Q1066" s="62"/>
      <c r="R1066" s="62"/>
      <c r="S1066" s="62"/>
    </row>
    <row r="1067" spans="1:19" ht="38.25" customHeight="1" x14ac:dyDescent="0.2">
      <c r="B1067" s="31"/>
      <c r="C1067" s="32"/>
      <c r="D1067" s="32"/>
      <c r="E1067" s="32"/>
      <c r="F1067" s="32"/>
      <c r="G1067" s="33"/>
      <c r="H1067" s="32"/>
      <c r="I1067" s="32"/>
      <c r="J1067" s="33"/>
      <c r="K1067" s="33"/>
      <c r="L1067" s="34"/>
      <c r="O1067" s="54"/>
      <c r="P1067" s="54"/>
      <c r="Q1067" s="63"/>
      <c r="R1067" s="63"/>
      <c r="S1067" s="63"/>
    </row>
    <row r="1068" spans="1:19" ht="38.25" customHeight="1" x14ac:dyDescent="0.2">
      <c r="B1068" s="31"/>
      <c r="C1068" s="32"/>
      <c r="D1068" s="32"/>
      <c r="E1068" s="32"/>
      <c r="F1068" s="32"/>
      <c r="G1068" s="33"/>
      <c r="H1068" s="32"/>
      <c r="I1068" s="32"/>
      <c r="J1068" s="33"/>
      <c r="K1068" s="33"/>
      <c r="L1068" s="34"/>
      <c r="O1068" s="54"/>
      <c r="P1068" s="54"/>
      <c r="Q1068" s="64"/>
      <c r="R1068" s="64"/>
      <c r="S1068" s="64"/>
    </row>
    <row r="1069" spans="1:19" ht="38.25" customHeight="1" x14ac:dyDescent="0.2">
      <c r="B1069" s="31"/>
      <c r="C1069" s="32"/>
      <c r="D1069" s="32"/>
      <c r="E1069" s="32"/>
      <c r="F1069" s="32"/>
      <c r="G1069" s="33"/>
      <c r="H1069" s="32"/>
      <c r="I1069" s="32"/>
      <c r="J1069" s="33"/>
      <c r="K1069" s="33"/>
      <c r="L1069" s="34"/>
      <c r="O1069" s="54"/>
      <c r="P1069" s="54"/>
      <c r="Q1069" s="62"/>
      <c r="R1069" s="62"/>
      <c r="S1069" s="62"/>
    </row>
    <row r="1070" spans="1:19" ht="38.25" customHeight="1" x14ac:dyDescent="0.2">
      <c r="B1070" s="31"/>
      <c r="C1070" s="32"/>
      <c r="D1070" s="32"/>
      <c r="E1070" s="32"/>
      <c r="F1070" s="32"/>
      <c r="G1070" s="33"/>
      <c r="H1070" s="32"/>
      <c r="I1070" s="32"/>
      <c r="J1070" s="33"/>
      <c r="K1070" s="33"/>
      <c r="L1070" s="34"/>
      <c r="O1070" s="54"/>
      <c r="P1070" s="54"/>
      <c r="Q1070" s="62"/>
      <c r="R1070" s="62"/>
      <c r="S1070" s="62"/>
    </row>
    <row r="1071" spans="1:19" ht="38.25" customHeight="1" x14ac:dyDescent="0.2">
      <c r="B1071" s="31"/>
      <c r="C1071" s="32"/>
      <c r="D1071" s="32"/>
      <c r="E1071" s="32"/>
      <c r="F1071" s="32"/>
      <c r="G1071" s="33"/>
      <c r="H1071" s="32"/>
      <c r="I1071" s="32"/>
      <c r="J1071" s="33"/>
      <c r="K1071" s="33"/>
      <c r="L1071" s="34"/>
      <c r="O1071" s="54"/>
      <c r="P1071" s="54"/>
      <c r="Q1071" s="62"/>
      <c r="R1071" s="62"/>
      <c r="S1071" s="62"/>
    </row>
    <row r="1072" spans="1:19" ht="38.25" customHeight="1" x14ac:dyDescent="0.2">
      <c r="B1072" s="31"/>
      <c r="C1072" s="32"/>
      <c r="D1072" s="32"/>
      <c r="E1072" s="32"/>
      <c r="F1072" s="32"/>
      <c r="G1072" s="33"/>
      <c r="H1072" s="32"/>
      <c r="I1072" s="32"/>
      <c r="J1072" s="33"/>
      <c r="K1072" s="33"/>
      <c r="L1072" s="34"/>
      <c r="O1072" s="54"/>
      <c r="P1072" s="54"/>
      <c r="Q1072" s="55"/>
      <c r="R1072" s="55"/>
      <c r="S1072" s="55"/>
    </row>
    <row r="1073" spans="1:19" ht="38.25" customHeight="1" x14ac:dyDescent="0.2">
      <c r="B1073" s="31"/>
      <c r="C1073" s="32"/>
      <c r="D1073" s="32"/>
      <c r="E1073" s="32"/>
      <c r="F1073" s="32"/>
      <c r="G1073" s="33"/>
      <c r="H1073" s="32"/>
      <c r="I1073" s="32"/>
      <c r="J1073" s="33"/>
      <c r="K1073" s="33"/>
      <c r="L1073" s="34"/>
      <c r="O1073" s="54"/>
      <c r="P1073" s="54"/>
      <c r="Q1073" s="55"/>
      <c r="R1073" s="55"/>
      <c r="S1073" s="55"/>
    </row>
    <row r="1074" spans="1:19" ht="38.25" customHeight="1" x14ac:dyDescent="0.2">
      <c r="B1074" s="31"/>
      <c r="C1074" s="32"/>
      <c r="D1074" s="32"/>
      <c r="E1074" s="32"/>
      <c r="F1074" s="32"/>
      <c r="G1074" s="33"/>
      <c r="H1074" s="32"/>
      <c r="I1074" s="32"/>
      <c r="J1074" s="33"/>
      <c r="K1074" s="33"/>
      <c r="L1074" s="34"/>
      <c r="O1074" s="54"/>
      <c r="P1074" s="54"/>
      <c r="Q1074" s="55"/>
      <c r="R1074" s="55"/>
      <c r="S1074" s="55"/>
    </row>
    <row r="1075" spans="1:19" ht="38.25" customHeight="1" x14ac:dyDescent="0.2">
      <c r="B1075" s="31"/>
      <c r="C1075" s="32"/>
      <c r="D1075" s="32"/>
      <c r="E1075" s="32"/>
      <c r="F1075" s="32"/>
      <c r="G1075" s="33"/>
      <c r="H1075" s="32"/>
      <c r="I1075" s="32"/>
      <c r="J1075" s="33"/>
      <c r="K1075" s="33"/>
      <c r="L1075" s="34"/>
      <c r="O1075" s="54"/>
      <c r="P1075" s="54"/>
      <c r="Q1075" s="55"/>
      <c r="R1075" s="55"/>
      <c r="S1075" s="55"/>
    </row>
    <row r="1076" spans="1:19" ht="38.25" customHeight="1" x14ac:dyDescent="0.2">
      <c r="B1076" s="31"/>
      <c r="C1076" s="32"/>
      <c r="D1076" s="32"/>
      <c r="E1076" s="32"/>
      <c r="F1076" s="32"/>
      <c r="G1076" s="33"/>
      <c r="H1076" s="32"/>
      <c r="I1076" s="32"/>
      <c r="J1076" s="33"/>
      <c r="K1076" s="33"/>
      <c r="L1076" s="34"/>
      <c r="R1076" s="3"/>
      <c r="S1076" s="3"/>
    </row>
    <row r="1077" spans="1:19" ht="38.25" customHeight="1" x14ac:dyDescent="0.2">
      <c r="B1077" s="31"/>
      <c r="C1077" s="32"/>
      <c r="D1077" s="32"/>
      <c r="E1077" s="32"/>
      <c r="F1077" s="32"/>
      <c r="G1077" s="33"/>
      <c r="H1077" s="32"/>
      <c r="I1077" s="32"/>
      <c r="J1077" s="33"/>
      <c r="K1077" s="33"/>
      <c r="L1077" s="34"/>
    </row>
    <row r="1078" spans="1:19" ht="38.25" customHeight="1" x14ac:dyDescent="0.2">
      <c r="B1078" s="31"/>
      <c r="C1078" s="32"/>
      <c r="D1078" s="32"/>
      <c r="E1078" s="32"/>
      <c r="F1078" s="32"/>
      <c r="G1078" s="33"/>
      <c r="H1078" s="32"/>
      <c r="I1078" s="32"/>
      <c r="J1078" s="33"/>
      <c r="K1078" s="33"/>
      <c r="L1078" s="34"/>
    </row>
    <row r="1079" spans="1:19" ht="38.25" customHeight="1" x14ac:dyDescent="0.2">
      <c r="B1079" s="31"/>
      <c r="C1079" s="32"/>
      <c r="D1079" s="32"/>
      <c r="E1079" s="32"/>
      <c r="F1079" s="32"/>
      <c r="G1079" s="33"/>
      <c r="H1079" s="32"/>
      <c r="I1079" s="32"/>
      <c r="J1079" s="33"/>
      <c r="K1079" s="33"/>
      <c r="L1079" s="34"/>
    </row>
    <row r="1080" spans="1:19" ht="38.25" customHeight="1" x14ac:dyDescent="0.2">
      <c r="B1080" s="31"/>
      <c r="C1080" s="32"/>
      <c r="D1080" s="32"/>
      <c r="E1080" s="32"/>
      <c r="F1080" s="32"/>
      <c r="G1080" s="33"/>
      <c r="H1080" s="32"/>
      <c r="I1080" s="32"/>
      <c r="J1080" s="33"/>
      <c r="K1080" s="33"/>
      <c r="L1080" s="34"/>
    </row>
    <row r="1081" spans="1:19" ht="38.25" customHeight="1" x14ac:dyDescent="0.2">
      <c r="B1081" s="31"/>
      <c r="C1081" s="32"/>
      <c r="D1081" s="32"/>
      <c r="E1081" s="32"/>
      <c r="F1081" s="32"/>
      <c r="G1081" s="33"/>
      <c r="H1081" s="32"/>
      <c r="I1081" s="32"/>
      <c r="J1081" s="33"/>
      <c r="K1081" s="33"/>
      <c r="L1081" s="34"/>
    </row>
    <row r="1082" spans="1:19" ht="38.25" customHeight="1" x14ac:dyDescent="0.2">
      <c r="B1082" s="31"/>
      <c r="C1082" s="32"/>
      <c r="D1082" s="32"/>
      <c r="E1082" s="32"/>
      <c r="F1082" s="32"/>
      <c r="G1082" s="33"/>
      <c r="H1082" s="32"/>
      <c r="I1082" s="32"/>
      <c r="J1082" s="33"/>
      <c r="K1082" s="33"/>
      <c r="L1082" s="34"/>
    </row>
    <row r="1083" spans="1:19" ht="38.25" customHeight="1" x14ac:dyDescent="0.2">
      <c r="B1083" s="31"/>
      <c r="C1083" s="32"/>
      <c r="D1083" s="32"/>
      <c r="E1083" s="32"/>
      <c r="F1083" s="32"/>
      <c r="G1083" s="33"/>
      <c r="H1083" s="32"/>
      <c r="I1083" s="32"/>
      <c r="J1083" s="33"/>
      <c r="K1083" s="33"/>
      <c r="L1083" s="34"/>
    </row>
    <row r="1084" spans="1:19" ht="38.25" customHeight="1" x14ac:dyDescent="0.2">
      <c r="B1084" s="31"/>
      <c r="C1084" s="32"/>
      <c r="D1084" s="32"/>
      <c r="E1084" s="32"/>
      <c r="F1084" s="32"/>
      <c r="G1084" s="33"/>
      <c r="H1084" s="32"/>
      <c r="I1084" s="32"/>
      <c r="J1084" s="33"/>
      <c r="K1084" s="33"/>
      <c r="L1084" s="34"/>
    </row>
    <row r="1085" spans="1:19" ht="38.25" customHeight="1" x14ac:dyDescent="0.2">
      <c r="B1085" s="31"/>
      <c r="C1085" s="32"/>
      <c r="D1085" s="32"/>
      <c r="E1085" s="32"/>
      <c r="F1085" s="32"/>
      <c r="G1085" s="33"/>
      <c r="H1085" s="32"/>
      <c r="I1085" s="32"/>
      <c r="J1085" s="33"/>
      <c r="K1085" s="33"/>
      <c r="L1085" s="34"/>
    </row>
    <row r="1086" spans="1:19" ht="38.25" customHeight="1" x14ac:dyDescent="0.2">
      <c r="B1086" s="35"/>
      <c r="C1086" s="36"/>
      <c r="D1086" s="36"/>
      <c r="E1086" s="36"/>
      <c r="F1086" s="36"/>
      <c r="G1086" s="37"/>
      <c r="H1086" s="36"/>
      <c r="I1086" s="36"/>
      <c r="J1086" s="37"/>
      <c r="K1086" s="37"/>
      <c r="L1086" s="38"/>
    </row>
    <row r="1087" spans="1:19" s="8" customFormat="1" ht="24.75" customHeight="1" x14ac:dyDescent="0.2">
      <c r="A1087" s="39"/>
      <c r="B1087" s="56" t="str">
        <f>IF(ISBLANK($Q$12),"",$Q$12)</f>
        <v>WOLFF-III-K-18_specyfikacja</v>
      </c>
      <c r="C1087" s="57"/>
      <c r="D1087" s="57"/>
      <c r="E1087" s="57"/>
      <c r="F1087" s="57"/>
      <c r="G1087" s="57"/>
      <c r="H1087" s="40"/>
      <c r="I1087" s="58"/>
      <c r="J1087" s="58"/>
      <c r="K1087" s="58"/>
      <c r="L1087" s="59"/>
      <c r="M1087" s="41"/>
      <c r="N1087" s="2"/>
      <c r="Q1087" s="9"/>
    </row>
    <row r="1088" spans="1:19" ht="10.5" customHeight="1" x14ac:dyDescent="0.2">
      <c r="B1088" s="60" t="str">
        <f>IF(ISBLANK(Q$19),"",Q$19)</f>
        <v/>
      </c>
      <c r="C1088" s="61"/>
      <c r="D1088" s="61"/>
      <c r="E1088" s="61"/>
      <c r="F1088" s="61"/>
      <c r="G1088" s="61"/>
      <c r="H1088" s="61"/>
      <c r="I1088" s="61"/>
      <c r="J1088" s="61"/>
      <c r="K1088" s="61"/>
      <c r="L1088" s="61"/>
    </row>
    <row r="1089" spans="1:19" ht="12.75" customHeight="1" x14ac:dyDescent="0.2"/>
    <row r="1090" spans="1:19" s="8" customFormat="1" ht="30" customHeight="1" x14ac:dyDescent="0.2">
      <c r="A1090" s="4"/>
      <c r="B1090" s="82" t="s">
        <v>0</v>
      </c>
      <c r="C1090" s="83"/>
      <c r="D1090" s="84" t="str">
        <f>$Q$8</f>
        <v>BALICE - budynki grupy WOLFF ul.Spacerowa 5</v>
      </c>
      <c r="E1090" s="85"/>
      <c r="F1090" s="85"/>
      <c r="G1090" s="85"/>
      <c r="H1090" s="85"/>
      <c r="I1090" s="85"/>
      <c r="J1090" s="86"/>
      <c r="K1090" s="87"/>
      <c r="L1090" s="88"/>
      <c r="M1090" s="5"/>
      <c r="N1090" s="2"/>
      <c r="O1090" s="6"/>
      <c r="P1090" s="6"/>
      <c r="Q1090" s="7"/>
      <c r="R1090" s="6"/>
    </row>
    <row r="1091" spans="1:19" s="8" customFormat="1" ht="19.5" customHeight="1" x14ac:dyDescent="0.2">
      <c r="A1091" s="4"/>
      <c r="B1091" s="91" t="s">
        <v>1</v>
      </c>
      <c r="C1091" s="92"/>
      <c r="D1091" s="93" t="str">
        <f>$Q$9</f>
        <v>Biuro-zbrojenie stropodachu</v>
      </c>
      <c r="E1091" s="93"/>
      <c r="F1091" s="93"/>
      <c r="G1091" s="93"/>
      <c r="H1091" s="93"/>
      <c r="I1091" s="93"/>
      <c r="J1091" s="94"/>
      <c r="K1091" s="89"/>
      <c r="L1091" s="90"/>
      <c r="M1091" s="5"/>
      <c r="N1091" s="2"/>
      <c r="Q1091" s="9"/>
    </row>
    <row r="1092" spans="1:19" s="8" customFormat="1" ht="19.5" customHeight="1" x14ac:dyDescent="0.2">
      <c r="A1092" s="4"/>
      <c r="B1092" s="67" t="str">
        <f>$Q$11</f>
        <v>2025-09-20</v>
      </c>
      <c r="C1092" s="68"/>
      <c r="D1092" s="69" t="s">
        <v>2</v>
      </c>
      <c r="E1092" s="70"/>
      <c r="F1092" s="71" t="str">
        <f>$Q$10</f>
        <v>WOLFF-III-K-18</v>
      </c>
      <c r="G1092" s="72"/>
      <c r="H1092" s="72"/>
      <c r="I1092" s="72"/>
      <c r="J1092" s="73"/>
      <c r="K1092" s="10">
        <f>(ROW(A1092)-4)/32+1</f>
        <v>35</v>
      </c>
      <c r="L1092" s="11">
        <f>$Q$13</f>
        <v>2</v>
      </c>
      <c r="M1092" s="5"/>
      <c r="N1092" s="2"/>
      <c r="Q1092" s="9"/>
    </row>
    <row r="1093" spans="1:19" s="8" customFormat="1" ht="42" customHeight="1" x14ac:dyDescent="0.2">
      <c r="A1093" s="5"/>
      <c r="B1093" s="74" t="s">
        <v>3</v>
      </c>
      <c r="C1093" s="76" t="s">
        <v>4</v>
      </c>
      <c r="D1093" s="78" t="s">
        <v>5</v>
      </c>
      <c r="E1093" s="12" t="s">
        <v>6</v>
      </c>
      <c r="F1093" s="13" t="s">
        <v>6</v>
      </c>
      <c r="G1093" s="14" t="s">
        <v>7</v>
      </c>
      <c r="H1093" s="80" t="s">
        <v>8</v>
      </c>
      <c r="I1093" s="81"/>
      <c r="J1093" s="14" t="s">
        <v>9</v>
      </c>
      <c r="K1093" s="14" t="s">
        <v>10</v>
      </c>
      <c r="L1093" s="15" t="s">
        <v>11</v>
      </c>
      <c r="M1093" s="5"/>
      <c r="N1093" s="2"/>
      <c r="Q1093" s="9"/>
    </row>
    <row r="1094" spans="1:19" s="8" customFormat="1" ht="22.5" customHeight="1" x14ac:dyDescent="0.2">
      <c r="A1094" s="16"/>
      <c r="B1094" s="75"/>
      <c r="C1094" s="77"/>
      <c r="D1094" s="79"/>
      <c r="E1094" s="17" t="str">
        <f>$Q$14</f>
        <v>B500SP</v>
      </c>
      <c r="F1094" s="17" t="str">
        <f>$Q$15</f>
        <v>B500SP</v>
      </c>
      <c r="G1094" s="18" t="s">
        <v>12</v>
      </c>
      <c r="H1094" s="19" t="s">
        <v>13</v>
      </c>
      <c r="I1094" s="19" t="s">
        <v>14</v>
      </c>
      <c r="J1094" s="19" t="s">
        <v>15</v>
      </c>
      <c r="K1094" s="19" t="s">
        <v>16</v>
      </c>
      <c r="L1094" s="20" t="s">
        <v>17</v>
      </c>
      <c r="M1094" s="16"/>
      <c r="N1094" s="2"/>
      <c r="O1094" s="21"/>
      <c r="P1094" s="21"/>
      <c r="Q1094" s="22"/>
      <c r="R1094" s="21"/>
    </row>
    <row r="1095" spans="1:19" s="5" customFormat="1" ht="19.5" customHeight="1" x14ac:dyDescent="0.2">
      <c r="B1095" s="23">
        <v>1</v>
      </c>
      <c r="C1095" s="24">
        <v>2</v>
      </c>
      <c r="D1095" s="25">
        <v>3</v>
      </c>
      <c r="E1095" s="24">
        <v>4</v>
      </c>
      <c r="F1095" s="24">
        <v>5</v>
      </c>
      <c r="G1095" s="24">
        <v>6</v>
      </c>
      <c r="H1095" s="24">
        <v>7</v>
      </c>
      <c r="I1095" s="24">
        <v>8</v>
      </c>
      <c r="J1095" s="24">
        <v>9</v>
      </c>
      <c r="K1095" s="24">
        <v>10</v>
      </c>
      <c r="L1095" s="26">
        <v>11</v>
      </c>
      <c r="N1095" s="2"/>
      <c r="O1095" s="65"/>
      <c r="P1095" s="65"/>
      <c r="Q1095" s="65"/>
      <c r="R1095" s="65"/>
      <c r="S1095" s="65"/>
    </row>
    <row r="1096" spans="1:19" ht="38.25" customHeight="1" x14ac:dyDescent="0.2">
      <c r="B1096" s="27"/>
      <c r="C1096" s="28"/>
      <c r="D1096" s="28"/>
      <c r="E1096" s="28"/>
      <c r="F1096" s="28"/>
      <c r="G1096" s="29"/>
      <c r="H1096" s="28"/>
      <c r="I1096" s="28"/>
      <c r="J1096" s="29"/>
      <c r="K1096" s="29"/>
      <c r="L1096" s="30"/>
      <c r="O1096" s="66"/>
      <c r="P1096" s="54"/>
      <c r="Q1096" s="62"/>
      <c r="R1096" s="62"/>
      <c r="S1096" s="62"/>
    </row>
    <row r="1097" spans="1:19" ht="38.25" customHeight="1" x14ac:dyDescent="0.2">
      <c r="B1097" s="31"/>
      <c r="C1097" s="32"/>
      <c r="D1097" s="32"/>
      <c r="E1097" s="32"/>
      <c r="F1097" s="32"/>
      <c r="G1097" s="33"/>
      <c r="H1097" s="32"/>
      <c r="I1097" s="32"/>
      <c r="J1097" s="33"/>
      <c r="K1097" s="33"/>
      <c r="L1097" s="34"/>
      <c r="O1097" s="54"/>
      <c r="P1097" s="54"/>
      <c r="Q1097" s="62"/>
      <c r="R1097" s="62"/>
      <c r="S1097" s="62"/>
    </row>
    <row r="1098" spans="1:19" ht="38.25" customHeight="1" x14ac:dyDescent="0.2">
      <c r="B1098" s="31"/>
      <c r="C1098" s="32"/>
      <c r="D1098" s="32"/>
      <c r="E1098" s="32"/>
      <c r="F1098" s="32"/>
      <c r="G1098" s="33"/>
      <c r="H1098" s="32"/>
      <c r="I1098" s="32"/>
      <c r="J1098" s="33"/>
      <c r="K1098" s="33"/>
      <c r="L1098" s="34"/>
      <c r="O1098" s="54"/>
      <c r="P1098" s="54"/>
      <c r="Q1098" s="62"/>
      <c r="R1098" s="62"/>
      <c r="S1098" s="62"/>
    </row>
    <row r="1099" spans="1:19" ht="38.25" customHeight="1" x14ac:dyDescent="0.2">
      <c r="B1099" s="31"/>
      <c r="C1099" s="32"/>
      <c r="D1099" s="32"/>
      <c r="E1099" s="32"/>
      <c r="F1099" s="32"/>
      <c r="G1099" s="33"/>
      <c r="H1099" s="32"/>
      <c r="I1099" s="32"/>
      <c r="J1099" s="33"/>
      <c r="K1099" s="33"/>
      <c r="L1099" s="34"/>
      <c r="O1099" s="54"/>
      <c r="P1099" s="54"/>
      <c r="Q1099" s="63"/>
      <c r="R1099" s="63"/>
      <c r="S1099" s="63"/>
    </row>
    <row r="1100" spans="1:19" ht="38.25" customHeight="1" x14ac:dyDescent="0.2">
      <c r="B1100" s="31"/>
      <c r="C1100" s="32"/>
      <c r="D1100" s="32"/>
      <c r="E1100" s="32"/>
      <c r="F1100" s="32"/>
      <c r="G1100" s="33"/>
      <c r="H1100" s="32"/>
      <c r="I1100" s="32"/>
      <c r="J1100" s="33"/>
      <c r="K1100" s="33"/>
      <c r="L1100" s="34"/>
      <c r="O1100" s="54"/>
      <c r="P1100" s="54"/>
      <c r="Q1100" s="64"/>
      <c r="R1100" s="64"/>
      <c r="S1100" s="64"/>
    </row>
    <row r="1101" spans="1:19" ht="38.25" customHeight="1" x14ac:dyDescent="0.2">
      <c r="B1101" s="31"/>
      <c r="C1101" s="32"/>
      <c r="D1101" s="32"/>
      <c r="E1101" s="32"/>
      <c r="F1101" s="32"/>
      <c r="G1101" s="33"/>
      <c r="H1101" s="32"/>
      <c r="I1101" s="32"/>
      <c r="J1101" s="33"/>
      <c r="K1101" s="33"/>
      <c r="L1101" s="34"/>
      <c r="O1101" s="54"/>
      <c r="P1101" s="54"/>
      <c r="Q1101" s="62"/>
      <c r="R1101" s="62"/>
      <c r="S1101" s="62"/>
    </row>
    <row r="1102" spans="1:19" ht="38.25" customHeight="1" x14ac:dyDescent="0.2">
      <c r="B1102" s="31"/>
      <c r="C1102" s="32"/>
      <c r="D1102" s="32"/>
      <c r="E1102" s="32"/>
      <c r="F1102" s="32"/>
      <c r="G1102" s="33"/>
      <c r="H1102" s="32"/>
      <c r="I1102" s="32"/>
      <c r="J1102" s="33"/>
      <c r="K1102" s="33"/>
      <c r="L1102" s="34"/>
      <c r="O1102" s="54"/>
      <c r="P1102" s="54"/>
      <c r="Q1102" s="62"/>
      <c r="R1102" s="62"/>
      <c r="S1102" s="62"/>
    </row>
    <row r="1103" spans="1:19" ht="38.25" customHeight="1" x14ac:dyDescent="0.2">
      <c r="B1103" s="31"/>
      <c r="C1103" s="32"/>
      <c r="D1103" s="32"/>
      <c r="E1103" s="32"/>
      <c r="F1103" s="32"/>
      <c r="G1103" s="33"/>
      <c r="H1103" s="32"/>
      <c r="I1103" s="32"/>
      <c r="J1103" s="33"/>
      <c r="K1103" s="33"/>
      <c r="L1103" s="34"/>
      <c r="O1103" s="54"/>
      <c r="P1103" s="54"/>
      <c r="Q1103" s="62"/>
      <c r="R1103" s="62"/>
      <c r="S1103" s="62"/>
    </row>
    <row r="1104" spans="1:19" ht="38.25" customHeight="1" x14ac:dyDescent="0.2">
      <c r="B1104" s="31"/>
      <c r="C1104" s="32"/>
      <c r="D1104" s="32"/>
      <c r="E1104" s="32"/>
      <c r="F1104" s="32"/>
      <c r="G1104" s="33"/>
      <c r="H1104" s="32"/>
      <c r="I1104" s="32"/>
      <c r="J1104" s="33"/>
      <c r="K1104" s="33"/>
      <c r="L1104" s="34"/>
      <c r="O1104" s="54"/>
      <c r="P1104" s="54"/>
      <c r="Q1104" s="55"/>
      <c r="R1104" s="55"/>
      <c r="S1104" s="55"/>
    </row>
    <row r="1105" spans="1:19" ht="38.25" customHeight="1" x14ac:dyDescent="0.2">
      <c r="B1105" s="31"/>
      <c r="C1105" s="32"/>
      <c r="D1105" s="32"/>
      <c r="E1105" s="32"/>
      <c r="F1105" s="32"/>
      <c r="G1105" s="33"/>
      <c r="H1105" s="32"/>
      <c r="I1105" s="32"/>
      <c r="J1105" s="33"/>
      <c r="K1105" s="33"/>
      <c r="L1105" s="34"/>
      <c r="O1105" s="54"/>
      <c r="P1105" s="54"/>
      <c r="Q1105" s="55"/>
      <c r="R1105" s="55"/>
      <c r="S1105" s="55"/>
    </row>
    <row r="1106" spans="1:19" ht="38.25" customHeight="1" x14ac:dyDescent="0.2">
      <c r="B1106" s="31"/>
      <c r="C1106" s="32"/>
      <c r="D1106" s="32"/>
      <c r="E1106" s="32"/>
      <c r="F1106" s="32"/>
      <c r="G1106" s="33"/>
      <c r="H1106" s="32"/>
      <c r="I1106" s="32"/>
      <c r="J1106" s="33"/>
      <c r="K1106" s="33"/>
      <c r="L1106" s="34"/>
      <c r="O1106" s="54"/>
      <c r="P1106" s="54"/>
      <c r="Q1106" s="55"/>
      <c r="R1106" s="55"/>
      <c r="S1106" s="55"/>
    </row>
    <row r="1107" spans="1:19" ht="38.25" customHeight="1" x14ac:dyDescent="0.2">
      <c r="B1107" s="31"/>
      <c r="C1107" s="32"/>
      <c r="D1107" s="32"/>
      <c r="E1107" s="32"/>
      <c r="F1107" s="32"/>
      <c r="G1107" s="33"/>
      <c r="H1107" s="32"/>
      <c r="I1107" s="32"/>
      <c r="J1107" s="33"/>
      <c r="K1107" s="33"/>
      <c r="L1107" s="34"/>
      <c r="O1107" s="54"/>
      <c r="P1107" s="54"/>
      <c r="Q1107" s="55"/>
      <c r="R1107" s="55"/>
      <c r="S1107" s="55"/>
    </row>
    <row r="1108" spans="1:19" ht="38.25" customHeight="1" x14ac:dyDescent="0.2">
      <c r="B1108" s="31"/>
      <c r="C1108" s="32"/>
      <c r="D1108" s="32"/>
      <c r="E1108" s="32"/>
      <c r="F1108" s="32"/>
      <c r="G1108" s="33"/>
      <c r="H1108" s="32"/>
      <c r="I1108" s="32"/>
      <c r="J1108" s="33"/>
      <c r="K1108" s="33"/>
      <c r="L1108" s="34"/>
      <c r="R1108" s="3"/>
      <c r="S1108" s="3"/>
    </row>
    <row r="1109" spans="1:19" ht="38.25" customHeight="1" x14ac:dyDescent="0.2">
      <c r="B1109" s="31"/>
      <c r="C1109" s="32"/>
      <c r="D1109" s="32"/>
      <c r="E1109" s="32"/>
      <c r="F1109" s="32"/>
      <c r="G1109" s="33"/>
      <c r="H1109" s="32"/>
      <c r="I1109" s="32"/>
      <c r="J1109" s="33"/>
      <c r="K1109" s="33"/>
      <c r="L1109" s="34"/>
    </row>
    <row r="1110" spans="1:19" ht="38.25" customHeight="1" x14ac:dyDescent="0.2">
      <c r="B1110" s="31"/>
      <c r="C1110" s="32"/>
      <c r="D1110" s="32"/>
      <c r="E1110" s="32"/>
      <c r="F1110" s="32"/>
      <c r="G1110" s="33"/>
      <c r="H1110" s="32"/>
      <c r="I1110" s="32"/>
      <c r="J1110" s="33"/>
      <c r="K1110" s="33"/>
      <c r="L1110" s="34"/>
    </row>
    <row r="1111" spans="1:19" ht="38.25" customHeight="1" x14ac:dyDescent="0.2">
      <c r="B1111" s="31"/>
      <c r="C1111" s="32"/>
      <c r="D1111" s="32"/>
      <c r="E1111" s="32"/>
      <c r="F1111" s="32"/>
      <c r="G1111" s="33"/>
      <c r="H1111" s="32"/>
      <c r="I1111" s="32"/>
      <c r="J1111" s="33"/>
      <c r="K1111" s="33"/>
      <c r="L1111" s="34"/>
    </row>
    <row r="1112" spans="1:19" ht="38.25" customHeight="1" x14ac:dyDescent="0.2">
      <c r="B1112" s="31"/>
      <c r="C1112" s="32"/>
      <c r="D1112" s="32"/>
      <c r="E1112" s="32"/>
      <c r="F1112" s="32"/>
      <c r="G1112" s="33"/>
      <c r="H1112" s="32"/>
      <c r="I1112" s="32"/>
      <c r="J1112" s="33"/>
      <c r="K1112" s="33"/>
      <c r="L1112" s="34"/>
    </row>
    <row r="1113" spans="1:19" ht="38.25" customHeight="1" x14ac:dyDescent="0.2">
      <c r="B1113" s="31"/>
      <c r="C1113" s="32"/>
      <c r="D1113" s="32"/>
      <c r="E1113" s="32"/>
      <c r="F1113" s="32"/>
      <c r="G1113" s="33"/>
      <c r="H1113" s="32"/>
      <c r="I1113" s="32"/>
      <c r="J1113" s="33"/>
      <c r="K1113" s="33"/>
      <c r="L1113" s="34"/>
    </row>
    <row r="1114" spans="1:19" ht="38.25" customHeight="1" x14ac:dyDescent="0.2">
      <c r="B1114" s="31"/>
      <c r="C1114" s="32"/>
      <c r="D1114" s="32"/>
      <c r="E1114" s="32"/>
      <c r="F1114" s="32"/>
      <c r="G1114" s="33"/>
      <c r="H1114" s="32"/>
      <c r="I1114" s="32"/>
      <c r="J1114" s="33"/>
      <c r="K1114" s="33"/>
      <c r="L1114" s="34"/>
    </row>
    <row r="1115" spans="1:19" ht="38.25" customHeight="1" x14ac:dyDescent="0.2">
      <c r="B1115" s="31"/>
      <c r="C1115" s="32"/>
      <c r="D1115" s="32"/>
      <c r="E1115" s="32"/>
      <c r="F1115" s="32"/>
      <c r="G1115" s="33"/>
      <c r="H1115" s="32"/>
      <c r="I1115" s="32"/>
      <c r="J1115" s="33"/>
      <c r="K1115" s="33"/>
      <c r="L1115" s="34"/>
    </row>
    <row r="1116" spans="1:19" ht="38.25" customHeight="1" x14ac:dyDescent="0.2">
      <c r="B1116" s="31"/>
      <c r="C1116" s="32"/>
      <c r="D1116" s="32"/>
      <c r="E1116" s="32"/>
      <c r="F1116" s="32"/>
      <c r="G1116" s="33"/>
      <c r="H1116" s="32"/>
      <c r="I1116" s="32"/>
      <c r="J1116" s="33"/>
      <c r="K1116" s="33"/>
      <c r="L1116" s="34"/>
    </row>
    <row r="1117" spans="1:19" ht="38.25" customHeight="1" x14ac:dyDescent="0.2">
      <c r="B1117" s="31"/>
      <c r="C1117" s="32"/>
      <c r="D1117" s="32"/>
      <c r="E1117" s="32"/>
      <c r="F1117" s="32"/>
      <c r="G1117" s="33"/>
      <c r="H1117" s="32"/>
      <c r="I1117" s="32"/>
      <c r="J1117" s="33"/>
      <c r="K1117" s="33"/>
      <c r="L1117" s="34"/>
    </row>
    <row r="1118" spans="1:19" ht="38.25" customHeight="1" x14ac:dyDescent="0.2">
      <c r="B1118" s="35"/>
      <c r="C1118" s="36"/>
      <c r="D1118" s="36"/>
      <c r="E1118" s="36"/>
      <c r="F1118" s="36"/>
      <c r="G1118" s="37"/>
      <c r="H1118" s="36"/>
      <c r="I1118" s="36"/>
      <c r="J1118" s="37"/>
      <c r="K1118" s="37"/>
      <c r="L1118" s="38"/>
    </row>
    <row r="1119" spans="1:19" s="8" customFormat="1" ht="24.75" customHeight="1" x14ac:dyDescent="0.2">
      <c r="A1119" s="39"/>
      <c r="B1119" s="56" t="str">
        <f>IF(ISBLANK($Q$12),"",$Q$12)</f>
        <v>WOLFF-III-K-18_specyfikacja</v>
      </c>
      <c r="C1119" s="57"/>
      <c r="D1119" s="57"/>
      <c r="E1119" s="57"/>
      <c r="F1119" s="57"/>
      <c r="G1119" s="57"/>
      <c r="H1119" s="40"/>
      <c r="I1119" s="58"/>
      <c r="J1119" s="58"/>
      <c r="K1119" s="58"/>
      <c r="L1119" s="59"/>
      <c r="M1119" s="41"/>
      <c r="N1119" s="2"/>
      <c r="Q1119" s="9"/>
    </row>
    <row r="1120" spans="1:19" ht="10.5" customHeight="1" x14ac:dyDescent="0.2">
      <c r="B1120" s="60" t="str">
        <f>IF(ISBLANK(Q$19),"",Q$19)</f>
        <v/>
      </c>
      <c r="C1120" s="61"/>
      <c r="D1120" s="61"/>
      <c r="E1120" s="61"/>
      <c r="F1120" s="61"/>
      <c r="G1120" s="61"/>
      <c r="H1120" s="61"/>
      <c r="I1120" s="61"/>
      <c r="J1120" s="61"/>
      <c r="K1120" s="61"/>
      <c r="L1120" s="61"/>
    </row>
    <row r="1121" spans="1:19" ht="12.75" customHeight="1" x14ac:dyDescent="0.2"/>
    <row r="1122" spans="1:19" s="8" customFormat="1" ht="30" customHeight="1" x14ac:dyDescent="0.2">
      <c r="A1122" s="4"/>
      <c r="B1122" s="82" t="s">
        <v>0</v>
      </c>
      <c r="C1122" s="83"/>
      <c r="D1122" s="84" t="str">
        <f>$Q$8</f>
        <v>BALICE - budynki grupy WOLFF ul.Spacerowa 5</v>
      </c>
      <c r="E1122" s="85"/>
      <c r="F1122" s="85"/>
      <c r="G1122" s="85"/>
      <c r="H1122" s="85"/>
      <c r="I1122" s="85"/>
      <c r="J1122" s="86"/>
      <c r="K1122" s="87"/>
      <c r="L1122" s="88"/>
      <c r="M1122" s="5"/>
      <c r="N1122" s="2"/>
      <c r="O1122" s="6"/>
      <c r="P1122" s="6"/>
      <c r="Q1122" s="7"/>
      <c r="R1122" s="6"/>
    </row>
    <row r="1123" spans="1:19" s="8" customFormat="1" ht="19.5" customHeight="1" x14ac:dyDescent="0.2">
      <c r="A1123" s="4"/>
      <c r="B1123" s="91" t="s">
        <v>1</v>
      </c>
      <c r="C1123" s="92"/>
      <c r="D1123" s="93" t="str">
        <f>$Q$9</f>
        <v>Biuro-zbrojenie stropodachu</v>
      </c>
      <c r="E1123" s="93"/>
      <c r="F1123" s="93"/>
      <c r="G1123" s="93"/>
      <c r="H1123" s="93"/>
      <c r="I1123" s="93"/>
      <c r="J1123" s="94"/>
      <c r="K1123" s="89"/>
      <c r="L1123" s="90"/>
      <c r="M1123" s="5"/>
      <c r="N1123" s="2"/>
      <c r="Q1123" s="9"/>
    </row>
    <row r="1124" spans="1:19" s="8" customFormat="1" ht="19.5" customHeight="1" x14ac:dyDescent="0.2">
      <c r="A1124" s="4"/>
      <c r="B1124" s="67" t="str">
        <f>$Q$11</f>
        <v>2025-09-20</v>
      </c>
      <c r="C1124" s="68"/>
      <c r="D1124" s="69" t="s">
        <v>2</v>
      </c>
      <c r="E1124" s="70"/>
      <c r="F1124" s="71" t="str">
        <f>$Q$10</f>
        <v>WOLFF-III-K-18</v>
      </c>
      <c r="G1124" s="72"/>
      <c r="H1124" s="72"/>
      <c r="I1124" s="72"/>
      <c r="J1124" s="73"/>
      <c r="K1124" s="10">
        <f>(ROW(A1124)-4)/32+1</f>
        <v>36</v>
      </c>
      <c r="L1124" s="11">
        <f>$Q$13</f>
        <v>2</v>
      </c>
      <c r="M1124" s="5"/>
      <c r="N1124" s="2"/>
      <c r="Q1124" s="9"/>
    </row>
    <row r="1125" spans="1:19" s="8" customFormat="1" ht="42" customHeight="1" x14ac:dyDescent="0.2">
      <c r="A1125" s="5"/>
      <c r="B1125" s="74" t="s">
        <v>3</v>
      </c>
      <c r="C1125" s="76" t="s">
        <v>4</v>
      </c>
      <c r="D1125" s="78" t="s">
        <v>5</v>
      </c>
      <c r="E1125" s="12" t="s">
        <v>6</v>
      </c>
      <c r="F1125" s="13" t="s">
        <v>6</v>
      </c>
      <c r="G1125" s="14" t="s">
        <v>7</v>
      </c>
      <c r="H1125" s="80" t="s">
        <v>8</v>
      </c>
      <c r="I1125" s="81"/>
      <c r="J1125" s="14" t="s">
        <v>9</v>
      </c>
      <c r="K1125" s="14" t="s">
        <v>10</v>
      </c>
      <c r="L1125" s="15" t="s">
        <v>11</v>
      </c>
      <c r="M1125" s="5"/>
      <c r="N1125" s="2"/>
      <c r="Q1125" s="9"/>
    </row>
    <row r="1126" spans="1:19" s="8" customFormat="1" ht="22.5" customHeight="1" x14ac:dyDescent="0.2">
      <c r="A1126" s="16"/>
      <c r="B1126" s="75"/>
      <c r="C1126" s="77"/>
      <c r="D1126" s="79"/>
      <c r="E1126" s="17" t="str">
        <f>$Q$14</f>
        <v>B500SP</v>
      </c>
      <c r="F1126" s="17" t="str">
        <f>$Q$15</f>
        <v>B500SP</v>
      </c>
      <c r="G1126" s="18" t="s">
        <v>12</v>
      </c>
      <c r="H1126" s="19" t="s">
        <v>13</v>
      </c>
      <c r="I1126" s="19" t="s">
        <v>14</v>
      </c>
      <c r="J1126" s="19" t="s">
        <v>15</v>
      </c>
      <c r="K1126" s="19" t="s">
        <v>16</v>
      </c>
      <c r="L1126" s="20" t="s">
        <v>17</v>
      </c>
      <c r="M1126" s="16"/>
      <c r="N1126" s="2"/>
      <c r="O1126" s="21"/>
      <c r="P1126" s="21"/>
      <c r="Q1126" s="22"/>
      <c r="R1126" s="21"/>
    </row>
    <row r="1127" spans="1:19" s="5" customFormat="1" ht="19.5" customHeight="1" x14ac:dyDescent="0.2">
      <c r="B1127" s="23">
        <v>1</v>
      </c>
      <c r="C1127" s="24">
        <v>2</v>
      </c>
      <c r="D1127" s="25">
        <v>3</v>
      </c>
      <c r="E1127" s="24">
        <v>4</v>
      </c>
      <c r="F1127" s="24">
        <v>5</v>
      </c>
      <c r="G1127" s="24">
        <v>6</v>
      </c>
      <c r="H1127" s="24">
        <v>7</v>
      </c>
      <c r="I1127" s="24">
        <v>8</v>
      </c>
      <c r="J1127" s="24">
        <v>9</v>
      </c>
      <c r="K1127" s="24">
        <v>10</v>
      </c>
      <c r="L1127" s="26">
        <v>11</v>
      </c>
      <c r="N1127" s="2"/>
      <c r="O1127" s="65"/>
      <c r="P1127" s="65"/>
      <c r="Q1127" s="65"/>
      <c r="R1127" s="65"/>
      <c r="S1127" s="65"/>
    </row>
    <row r="1128" spans="1:19" ht="38.25" customHeight="1" x14ac:dyDescent="0.2">
      <c r="B1128" s="27"/>
      <c r="C1128" s="28"/>
      <c r="D1128" s="28"/>
      <c r="E1128" s="28"/>
      <c r="F1128" s="28"/>
      <c r="G1128" s="29"/>
      <c r="H1128" s="28"/>
      <c r="I1128" s="28"/>
      <c r="J1128" s="29"/>
      <c r="K1128" s="29"/>
      <c r="L1128" s="30"/>
      <c r="O1128" s="66"/>
      <c r="P1128" s="54"/>
      <c r="Q1128" s="62"/>
      <c r="R1128" s="62"/>
      <c r="S1128" s="62"/>
    </row>
    <row r="1129" spans="1:19" ht="38.25" customHeight="1" x14ac:dyDescent="0.2">
      <c r="B1129" s="31"/>
      <c r="C1129" s="32"/>
      <c r="D1129" s="32"/>
      <c r="E1129" s="32"/>
      <c r="F1129" s="32"/>
      <c r="G1129" s="33"/>
      <c r="H1129" s="32"/>
      <c r="I1129" s="32"/>
      <c r="J1129" s="33"/>
      <c r="K1129" s="33"/>
      <c r="L1129" s="34"/>
      <c r="O1129" s="54"/>
      <c r="P1129" s="54"/>
      <c r="Q1129" s="62"/>
      <c r="R1129" s="62"/>
      <c r="S1129" s="62"/>
    </row>
    <row r="1130" spans="1:19" ht="38.25" customHeight="1" x14ac:dyDescent="0.2">
      <c r="B1130" s="31"/>
      <c r="C1130" s="32"/>
      <c r="D1130" s="32"/>
      <c r="E1130" s="32"/>
      <c r="F1130" s="32"/>
      <c r="G1130" s="33"/>
      <c r="H1130" s="32"/>
      <c r="I1130" s="32"/>
      <c r="J1130" s="33"/>
      <c r="K1130" s="33"/>
      <c r="L1130" s="34"/>
      <c r="O1130" s="54"/>
      <c r="P1130" s="54"/>
      <c r="Q1130" s="62"/>
      <c r="R1130" s="62"/>
      <c r="S1130" s="62"/>
    </row>
    <row r="1131" spans="1:19" ht="38.25" customHeight="1" x14ac:dyDescent="0.2">
      <c r="B1131" s="31"/>
      <c r="C1131" s="32"/>
      <c r="D1131" s="32"/>
      <c r="E1131" s="32"/>
      <c r="F1131" s="32"/>
      <c r="G1131" s="33"/>
      <c r="H1131" s="32"/>
      <c r="I1131" s="32"/>
      <c r="J1131" s="33"/>
      <c r="K1131" s="33"/>
      <c r="L1131" s="34"/>
      <c r="O1131" s="54"/>
      <c r="P1131" s="54"/>
      <c r="Q1131" s="63"/>
      <c r="R1131" s="63"/>
      <c r="S1131" s="63"/>
    </row>
    <row r="1132" spans="1:19" ht="38.25" customHeight="1" x14ac:dyDescent="0.2">
      <c r="B1132" s="31"/>
      <c r="C1132" s="32"/>
      <c r="D1132" s="32"/>
      <c r="E1132" s="32"/>
      <c r="F1132" s="32"/>
      <c r="G1132" s="33"/>
      <c r="H1132" s="32"/>
      <c r="I1132" s="32"/>
      <c r="J1132" s="33"/>
      <c r="K1132" s="33"/>
      <c r="L1132" s="34"/>
      <c r="O1132" s="54"/>
      <c r="P1132" s="54"/>
      <c r="Q1132" s="64"/>
      <c r="R1132" s="64"/>
      <c r="S1132" s="64"/>
    </row>
    <row r="1133" spans="1:19" ht="38.25" customHeight="1" x14ac:dyDescent="0.2">
      <c r="B1133" s="31"/>
      <c r="C1133" s="32"/>
      <c r="D1133" s="32"/>
      <c r="E1133" s="32"/>
      <c r="F1133" s="32"/>
      <c r="G1133" s="33"/>
      <c r="H1133" s="32"/>
      <c r="I1133" s="32"/>
      <c r="J1133" s="33"/>
      <c r="K1133" s="33"/>
      <c r="L1133" s="34"/>
      <c r="O1133" s="54"/>
      <c r="P1133" s="54"/>
      <c r="Q1133" s="62"/>
      <c r="R1133" s="62"/>
      <c r="S1133" s="62"/>
    </row>
    <row r="1134" spans="1:19" ht="38.25" customHeight="1" x14ac:dyDescent="0.2">
      <c r="B1134" s="31"/>
      <c r="C1134" s="32"/>
      <c r="D1134" s="32"/>
      <c r="E1134" s="32"/>
      <c r="F1134" s="32"/>
      <c r="G1134" s="33"/>
      <c r="H1134" s="32"/>
      <c r="I1134" s="32"/>
      <c r="J1134" s="33"/>
      <c r="K1134" s="33"/>
      <c r="L1134" s="34"/>
      <c r="O1134" s="54"/>
      <c r="P1134" s="54"/>
      <c r="Q1134" s="62"/>
      <c r="R1134" s="62"/>
      <c r="S1134" s="62"/>
    </row>
    <row r="1135" spans="1:19" ht="38.25" customHeight="1" x14ac:dyDescent="0.2">
      <c r="B1135" s="31"/>
      <c r="C1135" s="32"/>
      <c r="D1135" s="32"/>
      <c r="E1135" s="32"/>
      <c r="F1135" s="32"/>
      <c r="G1135" s="33"/>
      <c r="H1135" s="32"/>
      <c r="I1135" s="32"/>
      <c r="J1135" s="33"/>
      <c r="K1135" s="33"/>
      <c r="L1135" s="34"/>
      <c r="O1135" s="54"/>
      <c r="P1135" s="54"/>
      <c r="Q1135" s="62"/>
      <c r="R1135" s="62"/>
      <c r="S1135" s="62"/>
    </row>
    <row r="1136" spans="1:19" ht="38.25" customHeight="1" x14ac:dyDescent="0.2">
      <c r="B1136" s="31"/>
      <c r="C1136" s="32"/>
      <c r="D1136" s="32"/>
      <c r="E1136" s="32"/>
      <c r="F1136" s="32"/>
      <c r="G1136" s="33"/>
      <c r="H1136" s="32"/>
      <c r="I1136" s="32"/>
      <c r="J1136" s="33"/>
      <c r="K1136" s="33"/>
      <c r="L1136" s="34"/>
      <c r="O1136" s="54"/>
      <c r="P1136" s="54"/>
      <c r="Q1136" s="55"/>
      <c r="R1136" s="55"/>
      <c r="S1136" s="55"/>
    </row>
    <row r="1137" spans="1:19" ht="38.25" customHeight="1" x14ac:dyDescent="0.2">
      <c r="B1137" s="31"/>
      <c r="C1137" s="32"/>
      <c r="D1137" s="32"/>
      <c r="E1137" s="32"/>
      <c r="F1137" s="32"/>
      <c r="G1137" s="33"/>
      <c r="H1137" s="32"/>
      <c r="I1137" s="32"/>
      <c r="J1137" s="33"/>
      <c r="K1137" s="33"/>
      <c r="L1137" s="34"/>
      <c r="O1137" s="54"/>
      <c r="P1137" s="54"/>
      <c r="Q1137" s="55"/>
      <c r="R1137" s="55"/>
      <c r="S1137" s="55"/>
    </row>
    <row r="1138" spans="1:19" ht="38.25" customHeight="1" x14ac:dyDescent="0.2">
      <c r="B1138" s="31"/>
      <c r="C1138" s="32"/>
      <c r="D1138" s="32"/>
      <c r="E1138" s="32"/>
      <c r="F1138" s="32"/>
      <c r="G1138" s="33"/>
      <c r="H1138" s="32"/>
      <c r="I1138" s="32"/>
      <c r="J1138" s="33"/>
      <c r="K1138" s="33"/>
      <c r="L1138" s="34"/>
      <c r="O1138" s="54"/>
      <c r="P1138" s="54"/>
      <c r="Q1138" s="55"/>
      <c r="R1138" s="55"/>
      <c r="S1138" s="55"/>
    </row>
    <row r="1139" spans="1:19" ht="38.25" customHeight="1" x14ac:dyDescent="0.2">
      <c r="B1139" s="31"/>
      <c r="C1139" s="32"/>
      <c r="D1139" s="32"/>
      <c r="E1139" s="32"/>
      <c r="F1139" s="32"/>
      <c r="G1139" s="33"/>
      <c r="H1139" s="32"/>
      <c r="I1139" s="32"/>
      <c r="J1139" s="33"/>
      <c r="K1139" s="33"/>
      <c r="L1139" s="34"/>
      <c r="O1139" s="54"/>
      <c r="P1139" s="54"/>
      <c r="Q1139" s="55"/>
      <c r="R1139" s="55"/>
      <c r="S1139" s="55"/>
    </row>
    <row r="1140" spans="1:19" ht="38.25" customHeight="1" x14ac:dyDescent="0.2">
      <c r="B1140" s="31"/>
      <c r="C1140" s="32"/>
      <c r="D1140" s="32"/>
      <c r="E1140" s="32"/>
      <c r="F1140" s="32"/>
      <c r="G1140" s="33"/>
      <c r="H1140" s="32"/>
      <c r="I1140" s="32"/>
      <c r="J1140" s="33"/>
      <c r="K1140" s="33"/>
      <c r="L1140" s="34"/>
      <c r="R1140" s="3"/>
      <c r="S1140" s="3"/>
    </row>
    <row r="1141" spans="1:19" ht="38.25" customHeight="1" x14ac:dyDescent="0.2">
      <c r="B1141" s="31"/>
      <c r="C1141" s="32"/>
      <c r="D1141" s="32"/>
      <c r="E1141" s="32"/>
      <c r="F1141" s="32"/>
      <c r="G1141" s="33"/>
      <c r="H1141" s="32"/>
      <c r="I1141" s="32"/>
      <c r="J1141" s="33"/>
      <c r="K1141" s="33"/>
      <c r="L1141" s="34"/>
    </row>
    <row r="1142" spans="1:19" ht="38.25" customHeight="1" x14ac:dyDescent="0.2">
      <c r="B1142" s="31"/>
      <c r="C1142" s="32"/>
      <c r="D1142" s="32"/>
      <c r="E1142" s="32"/>
      <c r="F1142" s="32"/>
      <c r="G1142" s="33"/>
      <c r="H1142" s="32"/>
      <c r="I1142" s="32"/>
      <c r="J1142" s="33"/>
      <c r="K1142" s="33"/>
      <c r="L1142" s="34"/>
    </row>
    <row r="1143" spans="1:19" ht="38.25" customHeight="1" x14ac:dyDescent="0.2">
      <c r="B1143" s="31"/>
      <c r="C1143" s="32"/>
      <c r="D1143" s="32"/>
      <c r="E1143" s="32"/>
      <c r="F1143" s="32"/>
      <c r="G1143" s="33"/>
      <c r="H1143" s="32"/>
      <c r="I1143" s="32"/>
      <c r="J1143" s="33"/>
      <c r="K1143" s="33"/>
      <c r="L1143" s="34"/>
    </row>
    <row r="1144" spans="1:19" ht="38.25" customHeight="1" x14ac:dyDescent="0.2">
      <c r="B1144" s="31"/>
      <c r="C1144" s="32"/>
      <c r="D1144" s="32"/>
      <c r="E1144" s="32"/>
      <c r="F1144" s="32"/>
      <c r="G1144" s="33"/>
      <c r="H1144" s="32"/>
      <c r="I1144" s="32"/>
      <c r="J1144" s="33"/>
      <c r="K1144" s="33"/>
      <c r="L1144" s="34"/>
    </row>
    <row r="1145" spans="1:19" ht="38.25" customHeight="1" x14ac:dyDescent="0.2">
      <c r="B1145" s="31"/>
      <c r="C1145" s="32"/>
      <c r="D1145" s="32"/>
      <c r="E1145" s="32"/>
      <c r="F1145" s="32"/>
      <c r="G1145" s="33"/>
      <c r="H1145" s="32"/>
      <c r="I1145" s="32"/>
      <c r="J1145" s="33"/>
      <c r="K1145" s="33"/>
      <c r="L1145" s="34"/>
    </row>
    <row r="1146" spans="1:19" ht="38.25" customHeight="1" x14ac:dyDescent="0.2">
      <c r="B1146" s="31"/>
      <c r="C1146" s="32"/>
      <c r="D1146" s="32"/>
      <c r="E1146" s="32"/>
      <c r="F1146" s="32"/>
      <c r="G1146" s="33"/>
      <c r="H1146" s="32"/>
      <c r="I1146" s="32"/>
      <c r="J1146" s="33"/>
      <c r="K1146" s="33"/>
      <c r="L1146" s="34"/>
    </row>
    <row r="1147" spans="1:19" ht="38.25" customHeight="1" x14ac:dyDescent="0.2">
      <c r="B1147" s="31"/>
      <c r="C1147" s="32"/>
      <c r="D1147" s="32"/>
      <c r="E1147" s="32"/>
      <c r="F1147" s="32"/>
      <c r="G1147" s="33"/>
      <c r="H1147" s="32"/>
      <c r="I1147" s="32"/>
      <c r="J1147" s="33"/>
      <c r="K1147" s="33"/>
      <c r="L1147" s="34"/>
    </row>
    <row r="1148" spans="1:19" ht="38.25" customHeight="1" x14ac:dyDescent="0.2">
      <c r="B1148" s="31"/>
      <c r="C1148" s="32"/>
      <c r="D1148" s="32"/>
      <c r="E1148" s="32"/>
      <c r="F1148" s="32"/>
      <c r="G1148" s="33"/>
      <c r="H1148" s="32"/>
      <c r="I1148" s="32"/>
      <c r="J1148" s="33"/>
      <c r="K1148" s="33"/>
      <c r="L1148" s="34"/>
    </row>
    <row r="1149" spans="1:19" ht="38.25" customHeight="1" x14ac:dyDescent="0.2">
      <c r="B1149" s="31"/>
      <c r="C1149" s="32"/>
      <c r="D1149" s="32"/>
      <c r="E1149" s="32"/>
      <c r="F1149" s="32"/>
      <c r="G1149" s="33"/>
      <c r="H1149" s="32"/>
      <c r="I1149" s="32"/>
      <c r="J1149" s="33"/>
      <c r="K1149" s="33"/>
      <c r="L1149" s="34"/>
    </row>
    <row r="1150" spans="1:19" ht="38.25" customHeight="1" x14ac:dyDescent="0.2">
      <c r="B1150" s="35"/>
      <c r="C1150" s="36"/>
      <c r="D1150" s="36"/>
      <c r="E1150" s="36"/>
      <c r="F1150" s="36"/>
      <c r="G1150" s="37"/>
      <c r="H1150" s="36"/>
      <c r="I1150" s="36"/>
      <c r="J1150" s="37"/>
      <c r="K1150" s="37"/>
      <c r="L1150" s="38"/>
    </row>
    <row r="1151" spans="1:19" s="8" customFormat="1" ht="24.75" customHeight="1" x14ac:dyDescent="0.2">
      <c r="A1151" s="39"/>
      <c r="B1151" s="56" t="str">
        <f>IF(ISBLANK($Q$12),"",$Q$12)</f>
        <v>WOLFF-III-K-18_specyfikacja</v>
      </c>
      <c r="C1151" s="57"/>
      <c r="D1151" s="57"/>
      <c r="E1151" s="57"/>
      <c r="F1151" s="57"/>
      <c r="G1151" s="57"/>
      <c r="H1151" s="40"/>
      <c r="I1151" s="58"/>
      <c r="J1151" s="58"/>
      <c r="K1151" s="58"/>
      <c r="L1151" s="59"/>
      <c r="M1151" s="41"/>
      <c r="N1151" s="2"/>
      <c r="Q1151" s="9"/>
    </row>
    <row r="1152" spans="1:19" ht="10.5" customHeight="1" x14ac:dyDescent="0.2">
      <c r="B1152" s="60" t="str">
        <f>IF(ISBLANK(Q$19),"",Q$19)</f>
        <v/>
      </c>
      <c r="C1152" s="61"/>
      <c r="D1152" s="61"/>
      <c r="E1152" s="61"/>
      <c r="F1152" s="61"/>
      <c r="G1152" s="61"/>
      <c r="H1152" s="61"/>
      <c r="I1152" s="61"/>
      <c r="J1152" s="61"/>
      <c r="K1152" s="61"/>
      <c r="L1152" s="61"/>
    </row>
    <row r="1153" spans="1:19" ht="12.75" customHeight="1" x14ac:dyDescent="0.2"/>
    <row r="1154" spans="1:19" s="8" customFormat="1" ht="30" customHeight="1" x14ac:dyDescent="0.2">
      <c r="A1154" s="4"/>
      <c r="B1154" s="82" t="s">
        <v>0</v>
      </c>
      <c r="C1154" s="83"/>
      <c r="D1154" s="84" t="str">
        <f>$Q$8</f>
        <v>BALICE - budynki grupy WOLFF ul.Spacerowa 5</v>
      </c>
      <c r="E1154" s="85"/>
      <c r="F1154" s="85"/>
      <c r="G1154" s="85"/>
      <c r="H1154" s="85"/>
      <c r="I1154" s="85"/>
      <c r="J1154" s="86"/>
      <c r="K1154" s="87"/>
      <c r="L1154" s="88"/>
      <c r="M1154" s="5"/>
      <c r="N1154" s="2"/>
      <c r="O1154" s="6"/>
      <c r="P1154" s="6"/>
      <c r="Q1154" s="7"/>
      <c r="R1154" s="6"/>
    </row>
    <row r="1155" spans="1:19" s="8" customFormat="1" ht="19.5" customHeight="1" x14ac:dyDescent="0.2">
      <c r="A1155" s="4"/>
      <c r="B1155" s="91" t="s">
        <v>1</v>
      </c>
      <c r="C1155" s="92"/>
      <c r="D1155" s="93" t="str">
        <f>$Q$9</f>
        <v>Biuro-zbrojenie stropodachu</v>
      </c>
      <c r="E1155" s="93"/>
      <c r="F1155" s="93"/>
      <c r="G1155" s="93"/>
      <c r="H1155" s="93"/>
      <c r="I1155" s="93"/>
      <c r="J1155" s="94"/>
      <c r="K1155" s="89"/>
      <c r="L1155" s="90"/>
      <c r="M1155" s="5"/>
      <c r="N1155" s="2"/>
      <c r="Q1155" s="9"/>
    </row>
    <row r="1156" spans="1:19" s="8" customFormat="1" ht="19.5" customHeight="1" x14ac:dyDescent="0.2">
      <c r="A1156" s="4"/>
      <c r="B1156" s="67" t="str">
        <f>$Q$11</f>
        <v>2025-09-20</v>
      </c>
      <c r="C1156" s="68"/>
      <c r="D1156" s="69" t="s">
        <v>2</v>
      </c>
      <c r="E1156" s="70"/>
      <c r="F1156" s="71" t="str">
        <f>$Q$10</f>
        <v>WOLFF-III-K-18</v>
      </c>
      <c r="G1156" s="72"/>
      <c r="H1156" s="72"/>
      <c r="I1156" s="72"/>
      <c r="J1156" s="73"/>
      <c r="K1156" s="10">
        <f>(ROW(A1156)-4)/32+1</f>
        <v>37</v>
      </c>
      <c r="L1156" s="11">
        <f>$Q$13</f>
        <v>2</v>
      </c>
      <c r="M1156" s="5"/>
      <c r="N1156" s="2"/>
      <c r="Q1156" s="9"/>
    </row>
    <row r="1157" spans="1:19" s="8" customFormat="1" ht="42" customHeight="1" x14ac:dyDescent="0.2">
      <c r="A1157" s="5"/>
      <c r="B1157" s="74" t="s">
        <v>3</v>
      </c>
      <c r="C1157" s="76" t="s">
        <v>4</v>
      </c>
      <c r="D1157" s="78" t="s">
        <v>5</v>
      </c>
      <c r="E1157" s="12" t="s">
        <v>6</v>
      </c>
      <c r="F1157" s="13" t="s">
        <v>6</v>
      </c>
      <c r="G1157" s="14" t="s">
        <v>7</v>
      </c>
      <c r="H1157" s="80" t="s">
        <v>8</v>
      </c>
      <c r="I1157" s="81"/>
      <c r="J1157" s="14" t="s">
        <v>9</v>
      </c>
      <c r="K1157" s="14" t="s">
        <v>10</v>
      </c>
      <c r="L1157" s="15" t="s">
        <v>11</v>
      </c>
      <c r="M1157" s="5"/>
      <c r="N1157" s="2"/>
      <c r="Q1157" s="9"/>
    </row>
    <row r="1158" spans="1:19" s="8" customFormat="1" ht="22.5" customHeight="1" x14ac:dyDescent="0.2">
      <c r="A1158" s="16"/>
      <c r="B1158" s="75"/>
      <c r="C1158" s="77"/>
      <c r="D1158" s="79"/>
      <c r="E1158" s="17" t="str">
        <f>$Q$14</f>
        <v>B500SP</v>
      </c>
      <c r="F1158" s="17" t="str">
        <f>$Q$15</f>
        <v>B500SP</v>
      </c>
      <c r="G1158" s="18" t="s">
        <v>12</v>
      </c>
      <c r="H1158" s="19" t="s">
        <v>13</v>
      </c>
      <c r="I1158" s="19" t="s">
        <v>14</v>
      </c>
      <c r="J1158" s="19" t="s">
        <v>15</v>
      </c>
      <c r="K1158" s="19" t="s">
        <v>16</v>
      </c>
      <c r="L1158" s="20" t="s">
        <v>17</v>
      </c>
      <c r="M1158" s="16"/>
      <c r="N1158" s="2"/>
      <c r="O1158" s="21"/>
      <c r="P1158" s="21"/>
      <c r="Q1158" s="22"/>
      <c r="R1158" s="21"/>
    </row>
    <row r="1159" spans="1:19" s="5" customFormat="1" ht="19.5" customHeight="1" x14ac:dyDescent="0.2">
      <c r="B1159" s="23">
        <v>1</v>
      </c>
      <c r="C1159" s="24">
        <v>2</v>
      </c>
      <c r="D1159" s="25">
        <v>3</v>
      </c>
      <c r="E1159" s="24">
        <v>4</v>
      </c>
      <c r="F1159" s="24">
        <v>5</v>
      </c>
      <c r="G1159" s="24">
        <v>6</v>
      </c>
      <c r="H1159" s="24">
        <v>7</v>
      </c>
      <c r="I1159" s="24">
        <v>8</v>
      </c>
      <c r="J1159" s="24">
        <v>9</v>
      </c>
      <c r="K1159" s="24">
        <v>10</v>
      </c>
      <c r="L1159" s="26">
        <v>11</v>
      </c>
      <c r="N1159" s="2"/>
      <c r="O1159" s="65"/>
      <c r="P1159" s="65"/>
      <c r="Q1159" s="65"/>
      <c r="R1159" s="65"/>
      <c r="S1159" s="65"/>
    </row>
    <row r="1160" spans="1:19" ht="38.25" customHeight="1" x14ac:dyDescent="0.2">
      <c r="B1160" s="27"/>
      <c r="C1160" s="28"/>
      <c r="D1160" s="28"/>
      <c r="E1160" s="28"/>
      <c r="F1160" s="28"/>
      <c r="G1160" s="29"/>
      <c r="H1160" s="28"/>
      <c r="I1160" s="28"/>
      <c r="J1160" s="29"/>
      <c r="K1160" s="29"/>
      <c r="L1160" s="30"/>
      <c r="O1160" s="66"/>
      <c r="P1160" s="54"/>
      <c r="Q1160" s="62"/>
      <c r="R1160" s="62"/>
      <c r="S1160" s="62"/>
    </row>
    <row r="1161" spans="1:19" ht="38.25" customHeight="1" x14ac:dyDescent="0.2">
      <c r="B1161" s="31"/>
      <c r="C1161" s="32"/>
      <c r="D1161" s="32"/>
      <c r="E1161" s="32"/>
      <c r="F1161" s="32"/>
      <c r="G1161" s="33"/>
      <c r="H1161" s="32"/>
      <c r="I1161" s="32"/>
      <c r="J1161" s="33"/>
      <c r="K1161" s="33"/>
      <c r="L1161" s="34"/>
      <c r="O1161" s="54"/>
      <c r="P1161" s="54"/>
      <c r="Q1161" s="62"/>
      <c r="R1161" s="62"/>
      <c r="S1161" s="62"/>
    </row>
    <row r="1162" spans="1:19" ht="38.25" customHeight="1" x14ac:dyDescent="0.2">
      <c r="B1162" s="31"/>
      <c r="C1162" s="32"/>
      <c r="D1162" s="32"/>
      <c r="E1162" s="32"/>
      <c r="F1162" s="32"/>
      <c r="G1162" s="33"/>
      <c r="H1162" s="32"/>
      <c r="I1162" s="32"/>
      <c r="J1162" s="33"/>
      <c r="K1162" s="33"/>
      <c r="L1162" s="34"/>
      <c r="O1162" s="54"/>
      <c r="P1162" s="54"/>
      <c r="Q1162" s="62"/>
      <c r="R1162" s="62"/>
      <c r="S1162" s="62"/>
    </row>
    <row r="1163" spans="1:19" ht="38.25" customHeight="1" x14ac:dyDescent="0.2">
      <c r="B1163" s="31"/>
      <c r="C1163" s="32"/>
      <c r="D1163" s="32"/>
      <c r="E1163" s="32"/>
      <c r="F1163" s="32"/>
      <c r="G1163" s="33"/>
      <c r="H1163" s="32"/>
      <c r="I1163" s="32"/>
      <c r="J1163" s="33"/>
      <c r="K1163" s="33"/>
      <c r="L1163" s="34"/>
      <c r="O1163" s="54"/>
      <c r="P1163" s="54"/>
      <c r="Q1163" s="63"/>
      <c r="R1163" s="63"/>
      <c r="S1163" s="63"/>
    </row>
    <row r="1164" spans="1:19" ht="38.25" customHeight="1" x14ac:dyDescent="0.2">
      <c r="B1164" s="31"/>
      <c r="C1164" s="32"/>
      <c r="D1164" s="32"/>
      <c r="E1164" s="32"/>
      <c r="F1164" s="32"/>
      <c r="G1164" s="33"/>
      <c r="H1164" s="32"/>
      <c r="I1164" s="32"/>
      <c r="J1164" s="33"/>
      <c r="K1164" s="33"/>
      <c r="L1164" s="34"/>
      <c r="O1164" s="54"/>
      <c r="P1164" s="54"/>
      <c r="Q1164" s="64"/>
      <c r="R1164" s="64"/>
      <c r="S1164" s="64"/>
    </row>
    <row r="1165" spans="1:19" ht="38.25" customHeight="1" x14ac:dyDescent="0.2">
      <c r="B1165" s="31"/>
      <c r="C1165" s="32"/>
      <c r="D1165" s="32"/>
      <c r="E1165" s="32"/>
      <c r="F1165" s="32"/>
      <c r="G1165" s="33"/>
      <c r="H1165" s="32"/>
      <c r="I1165" s="32"/>
      <c r="J1165" s="33"/>
      <c r="K1165" s="33"/>
      <c r="L1165" s="34"/>
      <c r="O1165" s="54"/>
      <c r="P1165" s="54"/>
      <c r="Q1165" s="62"/>
      <c r="R1165" s="62"/>
      <c r="S1165" s="62"/>
    </row>
    <row r="1166" spans="1:19" ht="38.25" customHeight="1" x14ac:dyDescent="0.2">
      <c r="B1166" s="31"/>
      <c r="C1166" s="32"/>
      <c r="D1166" s="32"/>
      <c r="E1166" s="32"/>
      <c r="F1166" s="32"/>
      <c r="G1166" s="33"/>
      <c r="H1166" s="32"/>
      <c r="I1166" s="32"/>
      <c r="J1166" s="33"/>
      <c r="K1166" s="33"/>
      <c r="L1166" s="34"/>
      <c r="O1166" s="54"/>
      <c r="P1166" s="54"/>
      <c r="Q1166" s="62"/>
      <c r="R1166" s="62"/>
      <c r="S1166" s="62"/>
    </row>
    <row r="1167" spans="1:19" ht="38.25" customHeight="1" x14ac:dyDescent="0.2">
      <c r="B1167" s="31"/>
      <c r="C1167" s="32"/>
      <c r="D1167" s="32"/>
      <c r="E1167" s="32"/>
      <c r="F1167" s="32"/>
      <c r="G1167" s="33"/>
      <c r="H1167" s="32"/>
      <c r="I1167" s="32"/>
      <c r="J1167" s="33"/>
      <c r="K1167" s="33"/>
      <c r="L1167" s="34"/>
      <c r="O1167" s="54"/>
      <c r="P1167" s="54"/>
      <c r="Q1167" s="62"/>
      <c r="R1167" s="62"/>
      <c r="S1167" s="62"/>
    </row>
    <row r="1168" spans="1:19" ht="38.25" customHeight="1" x14ac:dyDescent="0.2">
      <c r="B1168" s="31"/>
      <c r="C1168" s="32"/>
      <c r="D1168" s="32"/>
      <c r="E1168" s="32"/>
      <c r="F1168" s="32"/>
      <c r="G1168" s="33"/>
      <c r="H1168" s="32"/>
      <c r="I1168" s="32"/>
      <c r="J1168" s="33"/>
      <c r="K1168" s="33"/>
      <c r="L1168" s="34"/>
      <c r="O1168" s="54"/>
      <c r="P1168" s="54"/>
      <c r="Q1168" s="55"/>
      <c r="R1168" s="55"/>
      <c r="S1168" s="55"/>
    </row>
    <row r="1169" spans="1:19" ht="38.25" customHeight="1" x14ac:dyDescent="0.2">
      <c r="B1169" s="31"/>
      <c r="C1169" s="32"/>
      <c r="D1169" s="32"/>
      <c r="E1169" s="32"/>
      <c r="F1169" s="32"/>
      <c r="G1169" s="33"/>
      <c r="H1169" s="32"/>
      <c r="I1169" s="32"/>
      <c r="J1169" s="33"/>
      <c r="K1169" s="33"/>
      <c r="L1169" s="34"/>
      <c r="O1169" s="54"/>
      <c r="P1169" s="54"/>
      <c r="Q1169" s="55"/>
      <c r="R1169" s="55"/>
      <c r="S1169" s="55"/>
    </row>
    <row r="1170" spans="1:19" ht="38.25" customHeight="1" x14ac:dyDescent="0.2">
      <c r="B1170" s="31"/>
      <c r="C1170" s="32"/>
      <c r="D1170" s="32"/>
      <c r="E1170" s="32"/>
      <c r="F1170" s="32"/>
      <c r="G1170" s="33"/>
      <c r="H1170" s="32"/>
      <c r="I1170" s="32"/>
      <c r="J1170" s="33"/>
      <c r="K1170" s="33"/>
      <c r="L1170" s="34"/>
      <c r="O1170" s="54"/>
      <c r="P1170" s="54"/>
      <c r="Q1170" s="55"/>
      <c r="R1170" s="55"/>
      <c r="S1170" s="55"/>
    </row>
    <row r="1171" spans="1:19" ht="38.25" customHeight="1" x14ac:dyDescent="0.2">
      <c r="B1171" s="31"/>
      <c r="C1171" s="32"/>
      <c r="D1171" s="32"/>
      <c r="E1171" s="32"/>
      <c r="F1171" s="32"/>
      <c r="G1171" s="33"/>
      <c r="H1171" s="32"/>
      <c r="I1171" s="32"/>
      <c r="J1171" s="33"/>
      <c r="K1171" s="33"/>
      <c r="L1171" s="34"/>
      <c r="O1171" s="54"/>
      <c r="P1171" s="54"/>
      <c r="Q1171" s="55"/>
      <c r="R1171" s="55"/>
      <c r="S1171" s="55"/>
    </row>
    <row r="1172" spans="1:19" ht="38.25" customHeight="1" x14ac:dyDescent="0.2">
      <c r="B1172" s="31"/>
      <c r="C1172" s="32"/>
      <c r="D1172" s="32"/>
      <c r="E1172" s="32"/>
      <c r="F1172" s="32"/>
      <c r="G1172" s="33"/>
      <c r="H1172" s="32"/>
      <c r="I1172" s="32"/>
      <c r="J1172" s="33"/>
      <c r="K1172" s="33"/>
      <c r="L1172" s="34"/>
      <c r="R1172" s="3"/>
      <c r="S1172" s="3"/>
    </row>
    <row r="1173" spans="1:19" ht="38.25" customHeight="1" x14ac:dyDescent="0.2">
      <c r="B1173" s="31"/>
      <c r="C1173" s="32"/>
      <c r="D1173" s="32"/>
      <c r="E1173" s="32"/>
      <c r="F1173" s="32"/>
      <c r="G1173" s="33"/>
      <c r="H1173" s="32"/>
      <c r="I1173" s="32"/>
      <c r="J1173" s="33"/>
      <c r="K1173" s="33"/>
      <c r="L1173" s="34"/>
    </row>
    <row r="1174" spans="1:19" ht="38.25" customHeight="1" x14ac:dyDescent="0.2">
      <c r="B1174" s="31"/>
      <c r="C1174" s="32"/>
      <c r="D1174" s="32"/>
      <c r="E1174" s="32"/>
      <c r="F1174" s="32"/>
      <c r="G1174" s="33"/>
      <c r="H1174" s="32"/>
      <c r="I1174" s="32"/>
      <c r="J1174" s="33"/>
      <c r="K1174" s="33"/>
      <c r="L1174" s="34"/>
    </row>
    <row r="1175" spans="1:19" ht="38.25" customHeight="1" x14ac:dyDescent="0.2">
      <c r="B1175" s="31"/>
      <c r="C1175" s="32"/>
      <c r="D1175" s="32"/>
      <c r="E1175" s="32"/>
      <c r="F1175" s="32"/>
      <c r="G1175" s="33"/>
      <c r="H1175" s="32"/>
      <c r="I1175" s="32"/>
      <c r="J1175" s="33"/>
      <c r="K1175" s="33"/>
      <c r="L1175" s="34"/>
    </row>
    <row r="1176" spans="1:19" ht="38.25" customHeight="1" x14ac:dyDescent="0.2">
      <c r="B1176" s="31"/>
      <c r="C1176" s="32"/>
      <c r="D1176" s="32"/>
      <c r="E1176" s="32"/>
      <c r="F1176" s="32"/>
      <c r="G1176" s="33"/>
      <c r="H1176" s="32"/>
      <c r="I1176" s="32"/>
      <c r="J1176" s="33"/>
      <c r="K1176" s="33"/>
      <c r="L1176" s="34"/>
    </row>
    <row r="1177" spans="1:19" ht="38.25" customHeight="1" x14ac:dyDescent="0.2">
      <c r="B1177" s="31"/>
      <c r="C1177" s="32"/>
      <c r="D1177" s="32"/>
      <c r="E1177" s="32"/>
      <c r="F1177" s="32"/>
      <c r="G1177" s="33"/>
      <c r="H1177" s="32"/>
      <c r="I1177" s="32"/>
      <c r="J1177" s="33"/>
      <c r="K1177" s="33"/>
      <c r="L1177" s="34"/>
    </row>
    <row r="1178" spans="1:19" ht="38.25" customHeight="1" x14ac:dyDescent="0.2">
      <c r="B1178" s="31"/>
      <c r="C1178" s="32"/>
      <c r="D1178" s="32"/>
      <c r="E1178" s="32"/>
      <c r="F1178" s="32"/>
      <c r="G1178" s="33"/>
      <c r="H1178" s="32"/>
      <c r="I1178" s="32"/>
      <c r="J1178" s="33"/>
      <c r="K1178" s="33"/>
      <c r="L1178" s="34"/>
    </row>
    <row r="1179" spans="1:19" ht="38.25" customHeight="1" x14ac:dyDescent="0.2">
      <c r="B1179" s="31"/>
      <c r="C1179" s="32"/>
      <c r="D1179" s="32"/>
      <c r="E1179" s="32"/>
      <c r="F1179" s="32"/>
      <c r="G1179" s="33"/>
      <c r="H1179" s="32"/>
      <c r="I1179" s="32"/>
      <c r="J1179" s="33"/>
      <c r="K1179" s="33"/>
      <c r="L1179" s="34"/>
    </row>
    <row r="1180" spans="1:19" ht="38.25" customHeight="1" x14ac:dyDescent="0.2">
      <c r="B1180" s="31"/>
      <c r="C1180" s="32"/>
      <c r="D1180" s="32"/>
      <c r="E1180" s="32"/>
      <c r="F1180" s="32"/>
      <c r="G1180" s="33"/>
      <c r="H1180" s="32"/>
      <c r="I1180" s="32"/>
      <c r="J1180" s="33"/>
      <c r="K1180" s="33"/>
      <c r="L1180" s="34"/>
    </row>
    <row r="1181" spans="1:19" ht="38.25" customHeight="1" x14ac:dyDescent="0.2">
      <c r="B1181" s="31"/>
      <c r="C1181" s="32"/>
      <c r="D1181" s="32"/>
      <c r="E1181" s="32"/>
      <c r="F1181" s="32"/>
      <c r="G1181" s="33"/>
      <c r="H1181" s="32"/>
      <c r="I1181" s="32"/>
      <c r="J1181" s="33"/>
      <c r="K1181" s="33"/>
      <c r="L1181" s="34"/>
    </row>
    <row r="1182" spans="1:19" ht="38.25" customHeight="1" x14ac:dyDescent="0.2">
      <c r="B1182" s="35"/>
      <c r="C1182" s="36"/>
      <c r="D1182" s="36"/>
      <c r="E1182" s="36"/>
      <c r="F1182" s="36"/>
      <c r="G1182" s="37"/>
      <c r="H1182" s="36"/>
      <c r="I1182" s="36"/>
      <c r="J1182" s="37"/>
      <c r="K1182" s="37"/>
      <c r="L1182" s="38"/>
    </row>
    <row r="1183" spans="1:19" s="8" customFormat="1" ht="24.75" customHeight="1" x14ac:dyDescent="0.2">
      <c r="A1183" s="39"/>
      <c r="B1183" s="56" t="str">
        <f>IF(ISBLANK($Q$12),"",$Q$12)</f>
        <v>WOLFF-III-K-18_specyfikacja</v>
      </c>
      <c r="C1183" s="57"/>
      <c r="D1183" s="57"/>
      <c r="E1183" s="57"/>
      <c r="F1183" s="57"/>
      <c r="G1183" s="57"/>
      <c r="H1183" s="40"/>
      <c r="I1183" s="58"/>
      <c r="J1183" s="58"/>
      <c r="K1183" s="58"/>
      <c r="L1183" s="59"/>
      <c r="M1183" s="41"/>
      <c r="N1183" s="2"/>
      <c r="Q1183" s="9"/>
    </row>
    <row r="1184" spans="1:19" ht="10.5" customHeight="1" x14ac:dyDescent="0.2">
      <c r="B1184" s="60" t="str">
        <f>IF(ISBLANK(Q$19),"",Q$19)</f>
        <v/>
      </c>
      <c r="C1184" s="61"/>
      <c r="D1184" s="61"/>
      <c r="E1184" s="61"/>
      <c r="F1184" s="61"/>
      <c r="G1184" s="61"/>
      <c r="H1184" s="61"/>
      <c r="I1184" s="61"/>
      <c r="J1184" s="61"/>
      <c r="K1184" s="61"/>
      <c r="L1184" s="61"/>
    </row>
    <row r="1185" spans="1:19" ht="12.75" customHeight="1" x14ac:dyDescent="0.2"/>
    <row r="1186" spans="1:19" s="8" customFormat="1" ht="30" customHeight="1" x14ac:dyDescent="0.2">
      <c r="A1186" s="4"/>
      <c r="B1186" s="82" t="s">
        <v>0</v>
      </c>
      <c r="C1186" s="83"/>
      <c r="D1186" s="84" t="str">
        <f>$Q$8</f>
        <v>BALICE - budynki grupy WOLFF ul.Spacerowa 5</v>
      </c>
      <c r="E1186" s="85"/>
      <c r="F1186" s="85"/>
      <c r="G1186" s="85"/>
      <c r="H1186" s="85"/>
      <c r="I1186" s="85"/>
      <c r="J1186" s="86"/>
      <c r="K1186" s="87"/>
      <c r="L1186" s="88"/>
      <c r="M1186" s="5"/>
      <c r="N1186" s="2"/>
      <c r="O1186" s="6"/>
      <c r="P1186" s="6"/>
      <c r="Q1186" s="7"/>
      <c r="R1186" s="6"/>
    </row>
    <row r="1187" spans="1:19" s="8" customFormat="1" ht="19.5" customHeight="1" x14ac:dyDescent="0.2">
      <c r="A1187" s="4"/>
      <c r="B1187" s="91" t="s">
        <v>1</v>
      </c>
      <c r="C1187" s="92"/>
      <c r="D1187" s="93" t="str">
        <f>$Q$9</f>
        <v>Biuro-zbrojenie stropodachu</v>
      </c>
      <c r="E1187" s="93"/>
      <c r="F1187" s="93"/>
      <c r="G1187" s="93"/>
      <c r="H1187" s="93"/>
      <c r="I1187" s="93"/>
      <c r="J1187" s="94"/>
      <c r="K1187" s="89"/>
      <c r="L1187" s="90"/>
      <c r="M1187" s="5"/>
      <c r="N1187" s="2"/>
      <c r="Q1187" s="9"/>
    </row>
    <row r="1188" spans="1:19" s="8" customFormat="1" ht="19.5" customHeight="1" x14ac:dyDescent="0.2">
      <c r="A1188" s="4"/>
      <c r="B1188" s="67" t="str">
        <f>$Q$11</f>
        <v>2025-09-20</v>
      </c>
      <c r="C1188" s="68"/>
      <c r="D1188" s="69" t="s">
        <v>2</v>
      </c>
      <c r="E1188" s="70"/>
      <c r="F1188" s="71" t="str">
        <f>$Q$10</f>
        <v>WOLFF-III-K-18</v>
      </c>
      <c r="G1188" s="72"/>
      <c r="H1188" s="72"/>
      <c r="I1188" s="72"/>
      <c r="J1188" s="73"/>
      <c r="K1188" s="10">
        <f>(ROW(A1188)-4)/32+1</f>
        <v>38</v>
      </c>
      <c r="L1188" s="11">
        <f>$Q$13</f>
        <v>2</v>
      </c>
      <c r="M1188" s="5"/>
      <c r="N1188" s="2"/>
      <c r="Q1188" s="9"/>
    </row>
    <row r="1189" spans="1:19" s="8" customFormat="1" ht="42" customHeight="1" x14ac:dyDescent="0.2">
      <c r="A1189" s="5"/>
      <c r="B1189" s="74" t="s">
        <v>3</v>
      </c>
      <c r="C1189" s="76" t="s">
        <v>4</v>
      </c>
      <c r="D1189" s="78" t="s">
        <v>5</v>
      </c>
      <c r="E1189" s="12" t="s">
        <v>6</v>
      </c>
      <c r="F1189" s="13" t="s">
        <v>6</v>
      </c>
      <c r="G1189" s="14" t="s">
        <v>7</v>
      </c>
      <c r="H1189" s="80" t="s">
        <v>8</v>
      </c>
      <c r="I1189" s="81"/>
      <c r="J1189" s="14" t="s">
        <v>9</v>
      </c>
      <c r="K1189" s="14" t="s">
        <v>10</v>
      </c>
      <c r="L1189" s="15" t="s">
        <v>11</v>
      </c>
      <c r="M1189" s="5"/>
      <c r="N1189" s="2"/>
      <c r="Q1189" s="9"/>
    </row>
    <row r="1190" spans="1:19" s="8" customFormat="1" ht="22.5" customHeight="1" x14ac:dyDescent="0.2">
      <c r="A1190" s="16"/>
      <c r="B1190" s="75"/>
      <c r="C1190" s="77"/>
      <c r="D1190" s="79"/>
      <c r="E1190" s="17" t="str">
        <f>$Q$14</f>
        <v>B500SP</v>
      </c>
      <c r="F1190" s="17" t="str">
        <f>$Q$15</f>
        <v>B500SP</v>
      </c>
      <c r="G1190" s="18" t="s">
        <v>12</v>
      </c>
      <c r="H1190" s="19" t="s">
        <v>13</v>
      </c>
      <c r="I1190" s="19" t="s">
        <v>14</v>
      </c>
      <c r="J1190" s="19" t="s">
        <v>15</v>
      </c>
      <c r="K1190" s="19" t="s">
        <v>16</v>
      </c>
      <c r="L1190" s="20" t="s">
        <v>17</v>
      </c>
      <c r="M1190" s="16"/>
      <c r="N1190" s="2"/>
      <c r="O1190" s="21"/>
      <c r="P1190" s="21"/>
      <c r="Q1190" s="22"/>
      <c r="R1190" s="21"/>
    </row>
    <row r="1191" spans="1:19" s="5" customFormat="1" ht="19.5" customHeight="1" x14ac:dyDescent="0.2">
      <c r="B1191" s="23">
        <v>1</v>
      </c>
      <c r="C1191" s="24">
        <v>2</v>
      </c>
      <c r="D1191" s="25">
        <v>3</v>
      </c>
      <c r="E1191" s="24">
        <v>4</v>
      </c>
      <c r="F1191" s="24">
        <v>5</v>
      </c>
      <c r="G1191" s="24">
        <v>6</v>
      </c>
      <c r="H1191" s="24">
        <v>7</v>
      </c>
      <c r="I1191" s="24">
        <v>8</v>
      </c>
      <c r="J1191" s="24">
        <v>9</v>
      </c>
      <c r="K1191" s="24">
        <v>10</v>
      </c>
      <c r="L1191" s="26">
        <v>11</v>
      </c>
      <c r="N1191" s="2"/>
      <c r="O1191" s="65"/>
      <c r="P1191" s="65"/>
      <c r="Q1191" s="65"/>
      <c r="R1191" s="65"/>
      <c r="S1191" s="65"/>
    </row>
    <row r="1192" spans="1:19" ht="38.25" customHeight="1" x14ac:dyDescent="0.2">
      <c r="B1192" s="27"/>
      <c r="C1192" s="28"/>
      <c r="D1192" s="28"/>
      <c r="E1192" s="28"/>
      <c r="F1192" s="28"/>
      <c r="G1192" s="29"/>
      <c r="H1192" s="28"/>
      <c r="I1192" s="28"/>
      <c r="J1192" s="29"/>
      <c r="K1192" s="29"/>
      <c r="L1192" s="30"/>
      <c r="O1192" s="66"/>
      <c r="P1192" s="54"/>
      <c r="Q1192" s="62"/>
      <c r="R1192" s="62"/>
      <c r="S1192" s="62"/>
    </row>
    <row r="1193" spans="1:19" ht="38.25" customHeight="1" x14ac:dyDescent="0.2">
      <c r="B1193" s="31"/>
      <c r="C1193" s="32"/>
      <c r="D1193" s="32"/>
      <c r="E1193" s="32"/>
      <c r="F1193" s="32"/>
      <c r="G1193" s="33"/>
      <c r="H1193" s="32"/>
      <c r="I1193" s="32"/>
      <c r="J1193" s="33"/>
      <c r="K1193" s="33"/>
      <c r="L1193" s="34"/>
      <c r="O1193" s="54"/>
      <c r="P1193" s="54"/>
      <c r="Q1193" s="62"/>
      <c r="R1193" s="62"/>
      <c r="S1193" s="62"/>
    </row>
    <row r="1194" spans="1:19" ht="38.25" customHeight="1" x14ac:dyDescent="0.2">
      <c r="B1194" s="31"/>
      <c r="C1194" s="32"/>
      <c r="D1194" s="32"/>
      <c r="E1194" s="32"/>
      <c r="F1194" s="32"/>
      <c r="G1194" s="33"/>
      <c r="H1194" s="32"/>
      <c r="I1194" s="32"/>
      <c r="J1194" s="33"/>
      <c r="K1194" s="33"/>
      <c r="L1194" s="34"/>
      <c r="O1194" s="54"/>
      <c r="P1194" s="54"/>
      <c r="Q1194" s="62"/>
      <c r="R1194" s="62"/>
      <c r="S1194" s="62"/>
    </row>
    <row r="1195" spans="1:19" ht="38.25" customHeight="1" x14ac:dyDescent="0.2">
      <c r="B1195" s="31"/>
      <c r="C1195" s="32"/>
      <c r="D1195" s="32"/>
      <c r="E1195" s="32"/>
      <c r="F1195" s="32"/>
      <c r="G1195" s="33"/>
      <c r="H1195" s="32"/>
      <c r="I1195" s="32"/>
      <c r="J1195" s="33"/>
      <c r="K1195" s="33"/>
      <c r="L1195" s="34"/>
      <c r="O1195" s="54"/>
      <c r="P1195" s="54"/>
      <c r="Q1195" s="63"/>
      <c r="R1195" s="63"/>
      <c r="S1195" s="63"/>
    </row>
    <row r="1196" spans="1:19" ht="38.25" customHeight="1" x14ac:dyDescent="0.2">
      <c r="B1196" s="31"/>
      <c r="C1196" s="32"/>
      <c r="D1196" s="32"/>
      <c r="E1196" s="32"/>
      <c r="F1196" s="32"/>
      <c r="G1196" s="33"/>
      <c r="H1196" s="32"/>
      <c r="I1196" s="32"/>
      <c r="J1196" s="33"/>
      <c r="K1196" s="33"/>
      <c r="L1196" s="34"/>
      <c r="O1196" s="54"/>
      <c r="P1196" s="54"/>
      <c r="Q1196" s="64"/>
      <c r="R1196" s="64"/>
      <c r="S1196" s="64"/>
    </row>
    <row r="1197" spans="1:19" ht="38.25" customHeight="1" x14ac:dyDescent="0.2">
      <c r="B1197" s="31"/>
      <c r="C1197" s="32"/>
      <c r="D1197" s="32"/>
      <c r="E1197" s="32"/>
      <c r="F1197" s="32"/>
      <c r="G1197" s="33"/>
      <c r="H1197" s="32"/>
      <c r="I1197" s="32"/>
      <c r="J1197" s="33"/>
      <c r="K1197" s="33"/>
      <c r="L1197" s="34"/>
      <c r="O1197" s="54"/>
      <c r="P1197" s="54"/>
      <c r="Q1197" s="62"/>
      <c r="R1197" s="62"/>
      <c r="S1197" s="62"/>
    </row>
    <row r="1198" spans="1:19" ht="38.25" customHeight="1" x14ac:dyDescent="0.2">
      <c r="B1198" s="31"/>
      <c r="C1198" s="32"/>
      <c r="D1198" s="32"/>
      <c r="E1198" s="32"/>
      <c r="F1198" s="32"/>
      <c r="G1198" s="33"/>
      <c r="H1198" s="32"/>
      <c r="I1198" s="32"/>
      <c r="J1198" s="33"/>
      <c r="K1198" s="33"/>
      <c r="L1198" s="34"/>
      <c r="O1198" s="54"/>
      <c r="P1198" s="54"/>
      <c r="Q1198" s="62"/>
      <c r="R1198" s="62"/>
      <c r="S1198" s="62"/>
    </row>
    <row r="1199" spans="1:19" ht="38.25" customHeight="1" x14ac:dyDescent="0.2">
      <c r="B1199" s="31"/>
      <c r="C1199" s="32"/>
      <c r="D1199" s="32"/>
      <c r="E1199" s="32"/>
      <c r="F1199" s="32"/>
      <c r="G1199" s="33"/>
      <c r="H1199" s="32"/>
      <c r="I1199" s="32"/>
      <c r="J1199" s="33"/>
      <c r="K1199" s="33"/>
      <c r="L1199" s="34"/>
      <c r="O1199" s="54"/>
      <c r="P1199" s="54"/>
      <c r="Q1199" s="62"/>
      <c r="R1199" s="62"/>
      <c r="S1199" s="62"/>
    </row>
    <row r="1200" spans="1:19" ht="38.25" customHeight="1" x14ac:dyDescent="0.2">
      <c r="B1200" s="31"/>
      <c r="C1200" s="32"/>
      <c r="D1200" s="32"/>
      <c r="E1200" s="32"/>
      <c r="F1200" s="32"/>
      <c r="G1200" s="33"/>
      <c r="H1200" s="32"/>
      <c r="I1200" s="32"/>
      <c r="J1200" s="33"/>
      <c r="K1200" s="33"/>
      <c r="L1200" s="34"/>
      <c r="O1200" s="54"/>
      <c r="P1200" s="54"/>
      <c r="Q1200" s="55"/>
      <c r="R1200" s="55"/>
      <c r="S1200" s="55"/>
    </row>
    <row r="1201" spans="1:19" ht="38.25" customHeight="1" x14ac:dyDescent="0.2">
      <c r="B1201" s="31"/>
      <c r="C1201" s="32"/>
      <c r="D1201" s="32"/>
      <c r="E1201" s="32"/>
      <c r="F1201" s="32"/>
      <c r="G1201" s="33"/>
      <c r="H1201" s="32"/>
      <c r="I1201" s="32"/>
      <c r="J1201" s="33"/>
      <c r="K1201" s="33"/>
      <c r="L1201" s="34"/>
      <c r="O1201" s="54"/>
      <c r="P1201" s="54"/>
      <c r="Q1201" s="55"/>
      <c r="R1201" s="55"/>
      <c r="S1201" s="55"/>
    </row>
    <row r="1202" spans="1:19" ht="38.25" customHeight="1" x14ac:dyDescent="0.2">
      <c r="B1202" s="31"/>
      <c r="C1202" s="32"/>
      <c r="D1202" s="32"/>
      <c r="E1202" s="32"/>
      <c r="F1202" s="32"/>
      <c r="G1202" s="33"/>
      <c r="H1202" s="32"/>
      <c r="I1202" s="32"/>
      <c r="J1202" s="33"/>
      <c r="K1202" s="33"/>
      <c r="L1202" s="34"/>
      <c r="O1202" s="54"/>
      <c r="P1202" s="54"/>
      <c r="Q1202" s="55"/>
      <c r="R1202" s="55"/>
      <c r="S1202" s="55"/>
    </row>
    <row r="1203" spans="1:19" ht="38.25" customHeight="1" x14ac:dyDescent="0.2">
      <c r="B1203" s="31"/>
      <c r="C1203" s="32"/>
      <c r="D1203" s="32"/>
      <c r="E1203" s="32"/>
      <c r="F1203" s="32"/>
      <c r="G1203" s="33"/>
      <c r="H1203" s="32"/>
      <c r="I1203" s="32"/>
      <c r="J1203" s="33"/>
      <c r="K1203" s="33"/>
      <c r="L1203" s="34"/>
      <c r="O1203" s="54"/>
      <c r="P1203" s="54"/>
      <c r="Q1203" s="55"/>
      <c r="R1203" s="55"/>
      <c r="S1203" s="55"/>
    </row>
    <row r="1204" spans="1:19" ht="38.25" customHeight="1" x14ac:dyDescent="0.2">
      <c r="B1204" s="31"/>
      <c r="C1204" s="32"/>
      <c r="D1204" s="32"/>
      <c r="E1204" s="32"/>
      <c r="F1204" s="32"/>
      <c r="G1204" s="33"/>
      <c r="H1204" s="32"/>
      <c r="I1204" s="32"/>
      <c r="J1204" s="33"/>
      <c r="K1204" s="33"/>
      <c r="L1204" s="34"/>
      <c r="R1204" s="3"/>
      <c r="S1204" s="3"/>
    </row>
    <row r="1205" spans="1:19" ht="38.25" customHeight="1" x14ac:dyDescent="0.2">
      <c r="B1205" s="31"/>
      <c r="C1205" s="32"/>
      <c r="D1205" s="32"/>
      <c r="E1205" s="32"/>
      <c r="F1205" s="32"/>
      <c r="G1205" s="33"/>
      <c r="H1205" s="32"/>
      <c r="I1205" s="32"/>
      <c r="J1205" s="33"/>
      <c r="K1205" s="33"/>
      <c r="L1205" s="34"/>
    </row>
    <row r="1206" spans="1:19" ht="38.25" customHeight="1" x14ac:dyDescent="0.2">
      <c r="B1206" s="31"/>
      <c r="C1206" s="32"/>
      <c r="D1206" s="32"/>
      <c r="E1206" s="32"/>
      <c r="F1206" s="32"/>
      <c r="G1206" s="33"/>
      <c r="H1206" s="32"/>
      <c r="I1206" s="32"/>
      <c r="J1206" s="33"/>
      <c r="K1206" s="33"/>
      <c r="L1206" s="34"/>
    </row>
    <row r="1207" spans="1:19" ht="38.25" customHeight="1" x14ac:dyDescent="0.2">
      <c r="B1207" s="31"/>
      <c r="C1207" s="32"/>
      <c r="D1207" s="32"/>
      <c r="E1207" s="32"/>
      <c r="F1207" s="32"/>
      <c r="G1207" s="33"/>
      <c r="H1207" s="32"/>
      <c r="I1207" s="32"/>
      <c r="J1207" s="33"/>
      <c r="K1207" s="33"/>
      <c r="L1207" s="34"/>
    </row>
    <row r="1208" spans="1:19" ht="38.25" customHeight="1" x14ac:dyDescent="0.2">
      <c r="B1208" s="31"/>
      <c r="C1208" s="32"/>
      <c r="D1208" s="32"/>
      <c r="E1208" s="32"/>
      <c r="F1208" s="32"/>
      <c r="G1208" s="33"/>
      <c r="H1208" s="32"/>
      <c r="I1208" s="32"/>
      <c r="J1208" s="33"/>
      <c r="K1208" s="33"/>
      <c r="L1208" s="34"/>
    </row>
    <row r="1209" spans="1:19" ht="38.25" customHeight="1" x14ac:dyDescent="0.2">
      <c r="B1209" s="31"/>
      <c r="C1209" s="32"/>
      <c r="D1209" s="32"/>
      <c r="E1209" s="32"/>
      <c r="F1209" s="32"/>
      <c r="G1209" s="33"/>
      <c r="H1209" s="32"/>
      <c r="I1209" s="32"/>
      <c r="J1209" s="33"/>
      <c r="K1209" s="33"/>
      <c r="L1209" s="34"/>
    </row>
    <row r="1210" spans="1:19" ht="38.25" customHeight="1" x14ac:dyDescent="0.2">
      <c r="B1210" s="31"/>
      <c r="C1210" s="32"/>
      <c r="D1210" s="32"/>
      <c r="E1210" s="32"/>
      <c r="F1210" s="32"/>
      <c r="G1210" s="33"/>
      <c r="H1210" s="32"/>
      <c r="I1210" s="32"/>
      <c r="J1210" s="33"/>
      <c r="K1210" s="33"/>
      <c r="L1210" s="34"/>
    </row>
    <row r="1211" spans="1:19" ht="38.25" customHeight="1" x14ac:dyDescent="0.2">
      <c r="B1211" s="31"/>
      <c r="C1211" s="32"/>
      <c r="D1211" s="32"/>
      <c r="E1211" s="32"/>
      <c r="F1211" s="32"/>
      <c r="G1211" s="33"/>
      <c r="H1211" s="32"/>
      <c r="I1211" s="32"/>
      <c r="J1211" s="33"/>
      <c r="K1211" s="33"/>
      <c r="L1211" s="34"/>
    </row>
    <row r="1212" spans="1:19" ht="38.25" customHeight="1" x14ac:dyDescent="0.2">
      <c r="B1212" s="31"/>
      <c r="C1212" s="32"/>
      <c r="D1212" s="32"/>
      <c r="E1212" s="32"/>
      <c r="F1212" s="32"/>
      <c r="G1212" s="33"/>
      <c r="H1212" s="32"/>
      <c r="I1212" s="32"/>
      <c r="J1212" s="33"/>
      <c r="K1212" s="33"/>
      <c r="L1212" s="34"/>
    </row>
    <row r="1213" spans="1:19" ht="38.25" customHeight="1" x14ac:dyDescent="0.2">
      <c r="B1213" s="31"/>
      <c r="C1213" s="32"/>
      <c r="D1213" s="32"/>
      <c r="E1213" s="32"/>
      <c r="F1213" s="32"/>
      <c r="G1213" s="33"/>
      <c r="H1213" s="32"/>
      <c r="I1213" s="32"/>
      <c r="J1213" s="33"/>
      <c r="K1213" s="33"/>
      <c r="L1213" s="34"/>
    </row>
    <row r="1214" spans="1:19" ht="38.25" customHeight="1" x14ac:dyDescent="0.2">
      <c r="B1214" s="35"/>
      <c r="C1214" s="36"/>
      <c r="D1214" s="36"/>
      <c r="E1214" s="36"/>
      <c r="F1214" s="36"/>
      <c r="G1214" s="37"/>
      <c r="H1214" s="36"/>
      <c r="I1214" s="36"/>
      <c r="J1214" s="37"/>
      <c r="K1214" s="37"/>
      <c r="L1214" s="38"/>
    </row>
    <row r="1215" spans="1:19" s="8" customFormat="1" ht="24.75" customHeight="1" x14ac:dyDescent="0.2">
      <c r="A1215" s="39"/>
      <c r="B1215" s="56" t="str">
        <f>IF(ISBLANK($Q$12),"",$Q$12)</f>
        <v>WOLFF-III-K-18_specyfikacja</v>
      </c>
      <c r="C1215" s="57"/>
      <c r="D1215" s="57"/>
      <c r="E1215" s="57"/>
      <c r="F1215" s="57"/>
      <c r="G1215" s="57"/>
      <c r="H1215" s="40"/>
      <c r="I1215" s="58"/>
      <c r="J1215" s="58"/>
      <c r="K1215" s="58"/>
      <c r="L1215" s="59"/>
      <c r="M1215" s="41"/>
      <c r="N1215" s="2"/>
      <c r="Q1215" s="9"/>
    </row>
    <row r="1216" spans="1:19" ht="10.5" customHeight="1" x14ac:dyDescent="0.2">
      <c r="B1216" s="60" t="str">
        <f>IF(ISBLANK(Q$19),"",Q$19)</f>
        <v/>
      </c>
      <c r="C1216" s="61"/>
      <c r="D1216" s="61"/>
      <c r="E1216" s="61"/>
      <c r="F1216" s="61"/>
      <c r="G1216" s="61"/>
      <c r="H1216" s="61"/>
      <c r="I1216" s="61"/>
      <c r="J1216" s="61"/>
      <c r="K1216" s="61"/>
      <c r="L1216" s="61"/>
    </row>
    <row r="1217" spans="1:19" ht="12.75" customHeight="1" x14ac:dyDescent="0.2"/>
    <row r="1218" spans="1:19" s="8" customFormat="1" ht="30" customHeight="1" x14ac:dyDescent="0.2">
      <c r="A1218" s="4"/>
      <c r="B1218" s="82" t="s">
        <v>0</v>
      </c>
      <c r="C1218" s="83"/>
      <c r="D1218" s="84" t="str">
        <f>$Q$8</f>
        <v>BALICE - budynki grupy WOLFF ul.Spacerowa 5</v>
      </c>
      <c r="E1218" s="85"/>
      <c r="F1218" s="85"/>
      <c r="G1218" s="85"/>
      <c r="H1218" s="85"/>
      <c r="I1218" s="85"/>
      <c r="J1218" s="86"/>
      <c r="K1218" s="87"/>
      <c r="L1218" s="88"/>
      <c r="M1218" s="5"/>
      <c r="N1218" s="2"/>
      <c r="O1218" s="6"/>
      <c r="P1218" s="6"/>
      <c r="Q1218" s="7"/>
      <c r="R1218" s="6"/>
    </row>
    <row r="1219" spans="1:19" s="8" customFormat="1" ht="19.5" customHeight="1" x14ac:dyDescent="0.2">
      <c r="A1219" s="4"/>
      <c r="B1219" s="91" t="s">
        <v>1</v>
      </c>
      <c r="C1219" s="92"/>
      <c r="D1219" s="93" t="str">
        <f>$Q$9</f>
        <v>Biuro-zbrojenie stropodachu</v>
      </c>
      <c r="E1219" s="93"/>
      <c r="F1219" s="93"/>
      <c r="G1219" s="93"/>
      <c r="H1219" s="93"/>
      <c r="I1219" s="93"/>
      <c r="J1219" s="94"/>
      <c r="K1219" s="89"/>
      <c r="L1219" s="90"/>
      <c r="M1219" s="5"/>
      <c r="N1219" s="2"/>
      <c r="Q1219" s="9"/>
    </row>
    <row r="1220" spans="1:19" s="8" customFormat="1" ht="19.5" customHeight="1" x14ac:dyDescent="0.2">
      <c r="A1220" s="4"/>
      <c r="B1220" s="67" t="str">
        <f>$Q$11</f>
        <v>2025-09-20</v>
      </c>
      <c r="C1220" s="68"/>
      <c r="D1220" s="69" t="s">
        <v>2</v>
      </c>
      <c r="E1220" s="70"/>
      <c r="F1220" s="71" t="str">
        <f>$Q$10</f>
        <v>WOLFF-III-K-18</v>
      </c>
      <c r="G1220" s="72"/>
      <c r="H1220" s="72"/>
      <c r="I1220" s="72"/>
      <c r="J1220" s="73"/>
      <c r="K1220" s="10">
        <f>(ROW(A1220)-4)/32+1</f>
        <v>39</v>
      </c>
      <c r="L1220" s="11">
        <f>$Q$13</f>
        <v>2</v>
      </c>
      <c r="M1220" s="5"/>
      <c r="N1220" s="2"/>
      <c r="Q1220" s="9"/>
    </row>
    <row r="1221" spans="1:19" s="8" customFormat="1" ht="42" customHeight="1" x14ac:dyDescent="0.2">
      <c r="A1221" s="5"/>
      <c r="B1221" s="74" t="s">
        <v>3</v>
      </c>
      <c r="C1221" s="76" t="s">
        <v>4</v>
      </c>
      <c r="D1221" s="78" t="s">
        <v>5</v>
      </c>
      <c r="E1221" s="12" t="s">
        <v>6</v>
      </c>
      <c r="F1221" s="13" t="s">
        <v>6</v>
      </c>
      <c r="G1221" s="14" t="s">
        <v>7</v>
      </c>
      <c r="H1221" s="80" t="s">
        <v>8</v>
      </c>
      <c r="I1221" s="81"/>
      <c r="J1221" s="14" t="s">
        <v>9</v>
      </c>
      <c r="K1221" s="14" t="s">
        <v>10</v>
      </c>
      <c r="L1221" s="15" t="s">
        <v>11</v>
      </c>
      <c r="M1221" s="5"/>
      <c r="N1221" s="2"/>
      <c r="Q1221" s="9"/>
    </row>
    <row r="1222" spans="1:19" s="8" customFormat="1" ht="22.5" customHeight="1" x14ac:dyDescent="0.2">
      <c r="A1222" s="16"/>
      <c r="B1222" s="75"/>
      <c r="C1222" s="77"/>
      <c r="D1222" s="79"/>
      <c r="E1222" s="17" t="str">
        <f>$Q$14</f>
        <v>B500SP</v>
      </c>
      <c r="F1222" s="17" t="str">
        <f>$Q$15</f>
        <v>B500SP</v>
      </c>
      <c r="G1222" s="18" t="s">
        <v>12</v>
      </c>
      <c r="H1222" s="19" t="s">
        <v>13</v>
      </c>
      <c r="I1222" s="19" t="s">
        <v>14</v>
      </c>
      <c r="J1222" s="19" t="s">
        <v>15</v>
      </c>
      <c r="K1222" s="19" t="s">
        <v>16</v>
      </c>
      <c r="L1222" s="20" t="s">
        <v>17</v>
      </c>
      <c r="M1222" s="16"/>
      <c r="N1222" s="2"/>
      <c r="O1222" s="21"/>
      <c r="P1222" s="21"/>
      <c r="Q1222" s="22"/>
      <c r="R1222" s="21"/>
    </row>
    <row r="1223" spans="1:19" s="5" customFormat="1" ht="19.5" customHeight="1" x14ac:dyDescent="0.2">
      <c r="B1223" s="23">
        <v>1</v>
      </c>
      <c r="C1223" s="24">
        <v>2</v>
      </c>
      <c r="D1223" s="25">
        <v>3</v>
      </c>
      <c r="E1223" s="24">
        <v>4</v>
      </c>
      <c r="F1223" s="24">
        <v>5</v>
      </c>
      <c r="G1223" s="24">
        <v>6</v>
      </c>
      <c r="H1223" s="24">
        <v>7</v>
      </c>
      <c r="I1223" s="24">
        <v>8</v>
      </c>
      <c r="J1223" s="24">
        <v>9</v>
      </c>
      <c r="K1223" s="24">
        <v>10</v>
      </c>
      <c r="L1223" s="26">
        <v>11</v>
      </c>
      <c r="N1223" s="2"/>
      <c r="O1223" s="65"/>
      <c r="P1223" s="65"/>
      <c r="Q1223" s="65"/>
      <c r="R1223" s="65"/>
      <c r="S1223" s="65"/>
    </row>
    <row r="1224" spans="1:19" ht="38.25" customHeight="1" x14ac:dyDescent="0.2">
      <c r="B1224" s="27"/>
      <c r="C1224" s="28"/>
      <c r="D1224" s="28"/>
      <c r="E1224" s="28"/>
      <c r="F1224" s="28"/>
      <c r="G1224" s="29"/>
      <c r="H1224" s="28"/>
      <c r="I1224" s="28"/>
      <c r="J1224" s="29"/>
      <c r="K1224" s="29"/>
      <c r="L1224" s="30"/>
      <c r="O1224" s="66"/>
      <c r="P1224" s="54"/>
      <c r="Q1224" s="62"/>
      <c r="R1224" s="62"/>
      <c r="S1224" s="62"/>
    </row>
    <row r="1225" spans="1:19" ht="38.25" customHeight="1" x14ac:dyDescent="0.2">
      <c r="B1225" s="31"/>
      <c r="C1225" s="32"/>
      <c r="D1225" s="32"/>
      <c r="E1225" s="32"/>
      <c r="F1225" s="32"/>
      <c r="G1225" s="33"/>
      <c r="H1225" s="32"/>
      <c r="I1225" s="32"/>
      <c r="J1225" s="33"/>
      <c r="K1225" s="33"/>
      <c r="L1225" s="34"/>
      <c r="O1225" s="54"/>
      <c r="P1225" s="54"/>
      <c r="Q1225" s="62"/>
      <c r="R1225" s="62"/>
      <c r="S1225" s="62"/>
    </row>
    <row r="1226" spans="1:19" ht="38.25" customHeight="1" x14ac:dyDescent="0.2">
      <c r="B1226" s="31"/>
      <c r="C1226" s="32"/>
      <c r="D1226" s="32"/>
      <c r="E1226" s="32"/>
      <c r="F1226" s="32"/>
      <c r="G1226" s="33"/>
      <c r="H1226" s="32"/>
      <c r="I1226" s="32"/>
      <c r="J1226" s="33"/>
      <c r="K1226" s="33"/>
      <c r="L1226" s="34"/>
      <c r="O1226" s="54"/>
      <c r="P1226" s="54"/>
      <c r="Q1226" s="62"/>
      <c r="R1226" s="62"/>
      <c r="S1226" s="62"/>
    </row>
    <row r="1227" spans="1:19" ht="38.25" customHeight="1" x14ac:dyDescent="0.2">
      <c r="B1227" s="31"/>
      <c r="C1227" s="32"/>
      <c r="D1227" s="32"/>
      <c r="E1227" s="32"/>
      <c r="F1227" s="32"/>
      <c r="G1227" s="33"/>
      <c r="H1227" s="32"/>
      <c r="I1227" s="32"/>
      <c r="J1227" s="33"/>
      <c r="K1227" s="33"/>
      <c r="L1227" s="34"/>
      <c r="O1227" s="54"/>
      <c r="P1227" s="54"/>
      <c r="Q1227" s="63"/>
      <c r="R1227" s="63"/>
      <c r="S1227" s="63"/>
    </row>
    <row r="1228" spans="1:19" ht="38.25" customHeight="1" x14ac:dyDescent="0.2">
      <c r="B1228" s="31"/>
      <c r="C1228" s="32"/>
      <c r="D1228" s="32"/>
      <c r="E1228" s="32"/>
      <c r="F1228" s="32"/>
      <c r="G1228" s="33"/>
      <c r="H1228" s="32"/>
      <c r="I1228" s="32"/>
      <c r="J1228" s="33"/>
      <c r="K1228" s="33"/>
      <c r="L1228" s="34"/>
      <c r="O1228" s="54"/>
      <c r="P1228" s="54"/>
      <c r="Q1228" s="64"/>
      <c r="R1228" s="64"/>
      <c r="S1228" s="64"/>
    </row>
    <row r="1229" spans="1:19" ht="38.25" customHeight="1" x14ac:dyDescent="0.2">
      <c r="B1229" s="31"/>
      <c r="C1229" s="32"/>
      <c r="D1229" s="32"/>
      <c r="E1229" s="32"/>
      <c r="F1229" s="32"/>
      <c r="G1229" s="33"/>
      <c r="H1229" s="32"/>
      <c r="I1229" s="32"/>
      <c r="J1229" s="33"/>
      <c r="K1229" s="33"/>
      <c r="L1229" s="34"/>
      <c r="O1229" s="54"/>
      <c r="P1229" s="54"/>
      <c r="Q1229" s="62"/>
      <c r="R1229" s="62"/>
      <c r="S1229" s="62"/>
    </row>
    <row r="1230" spans="1:19" ht="38.25" customHeight="1" x14ac:dyDescent="0.2">
      <c r="B1230" s="31"/>
      <c r="C1230" s="32"/>
      <c r="D1230" s="32"/>
      <c r="E1230" s="32"/>
      <c r="F1230" s="32"/>
      <c r="G1230" s="33"/>
      <c r="H1230" s="32"/>
      <c r="I1230" s="32"/>
      <c r="J1230" s="33"/>
      <c r="K1230" s="33"/>
      <c r="L1230" s="34"/>
      <c r="O1230" s="54"/>
      <c r="P1230" s="54"/>
      <c r="Q1230" s="62"/>
      <c r="R1230" s="62"/>
      <c r="S1230" s="62"/>
    </row>
    <row r="1231" spans="1:19" ht="38.25" customHeight="1" x14ac:dyDescent="0.2">
      <c r="B1231" s="31"/>
      <c r="C1231" s="32"/>
      <c r="D1231" s="32"/>
      <c r="E1231" s="32"/>
      <c r="F1231" s="32"/>
      <c r="G1231" s="33"/>
      <c r="H1231" s="32"/>
      <c r="I1231" s="32"/>
      <c r="J1231" s="33"/>
      <c r="K1231" s="33"/>
      <c r="L1231" s="34"/>
      <c r="O1231" s="54"/>
      <c r="P1231" s="54"/>
      <c r="Q1231" s="62"/>
      <c r="R1231" s="62"/>
      <c r="S1231" s="62"/>
    </row>
    <row r="1232" spans="1:19" ht="38.25" customHeight="1" x14ac:dyDescent="0.2">
      <c r="B1232" s="31"/>
      <c r="C1232" s="32"/>
      <c r="D1232" s="32"/>
      <c r="E1232" s="32"/>
      <c r="F1232" s="32"/>
      <c r="G1232" s="33"/>
      <c r="H1232" s="32"/>
      <c r="I1232" s="32"/>
      <c r="J1232" s="33"/>
      <c r="K1232" s="33"/>
      <c r="L1232" s="34"/>
      <c r="O1232" s="54"/>
      <c r="P1232" s="54"/>
      <c r="Q1232" s="55"/>
      <c r="R1232" s="55"/>
      <c r="S1232" s="55"/>
    </row>
    <row r="1233" spans="1:19" ht="38.25" customHeight="1" x14ac:dyDescent="0.2">
      <c r="B1233" s="31"/>
      <c r="C1233" s="32"/>
      <c r="D1233" s="32"/>
      <c r="E1233" s="32"/>
      <c r="F1233" s="32"/>
      <c r="G1233" s="33"/>
      <c r="H1233" s="32"/>
      <c r="I1233" s="32"/>
      <c r="J1233" s="33"/>
      <c r="K1233" s="33"/>
      <c r="L1233" s="34"/>
      <c r="O1233" s="54"/>
      <c r="P1233" s="54"/>
      <c r="Q1233" s="55"/>
      <c r="R1233" s="55"/>
      <c r="S1233" s="55"/>
    </row>
    <row r="1234" spans="1:19" ht="38.25" customHeight="1" x14ac:dyDescent="0.2">
      <c r="B1234" s="31"/>
      <c r="C1234" s="32"/>
      <c r="D1234" s="32"/>
      <c r="E1234" s="32"/>
      <c r="F1234" s="32"/>
      <c r="G1234" s="33"/>
      <c r="H1234" s="32"/>
      <c r="I1234" s="32"/>
      <c r="J1234" s="33"/>
      <c r="K1234" s="33"/>
      <c r="L1234" s="34"/>
      <c r="O1234" s="54"/>
      <c r="P1234" s="54"/>
      <c r="Q1234" s="55"/>
      <c r="R1234" s="55"/>
      <c r="S1234" s="55"/>
    </row>
    <row r="1235" spans="1:19" ht="38.25" customHeight="1" x14ac:dyDescent="0.2">
      <c r="B1235" s="31"/>
      <c r="C1235" s="32"/>
      <c r="D1235" s="32"/>
      <c r="E1235" s="32"/>
      <c r="F1235" s="32"/>
      <c r="G1235" s="33"/>
      <c r="H1235" s="32"/>
      <c r="I1235" s="32"/>
      <c r="J1235" s="33"/>
      <c r="K1235" s="33"/>
      <c r="L1235" s="34"/>
      <c r="O1235" s="54"/>
      <c r="P1235" s="54"/>
      <c r="Q1235" s="55"/>
      <c r="R1235" s="55"/>
      <c r="S1235" s="55"/>
    </row>
    <row r="1236" spans="1:19" ht="38.25" customHeight="1" x14ac:dyDescent="0.2">
      <c r="B1236" s="31"/>
      <c r="C1236" s="32"/>
      <c r="D1236" s="32"/>
      <c r="E1236" s="32"/>
      <c r="F1236" s="32"/>
      <c r="G1236" s="33"/>
      <c r="H1236" s="32"/>
      <c r="I1236" s="32"/>
      <c r="J1236" s="33"/>
      <c r="K1236" s="33"/>
      <c r="L1236" s="34"/>
      <c r="R1236" s="3"/>
      <c r="S1236" s="3"/>
    </row>
    <row r="1237" spans="1:19" ht="38.25" customHeight="1" x14ac:dyDescent="0.2">
      <c r="B1237" s="31"/>
      <c r="C1237" s="32"/>
      <c r="D1237" s="32"/>
      <c r="E1237" s="32"/>
      <c r="F1237" s="32"/>
      <c r="G1237" s="33"/>
      <c r="H1237" s="32"/>
      <c r="I1237" s="32"/>
      <c r="J1237" s="33"/>
      <c r="K1237" s="33"/>
      <c r="L1237" s="34"/>
    </row>
    <row r="1238" spans="1:19" ht="38.25" customHeight="1" x14ac:dyDescent="0.2">
      <c r="B1238" s="31"/>
      <c r="C1238" s="32"/>
      <c r="D1238" s="32"/>
      <c r="E1238" s="32"/>
      <c r="F1238" s="32"/>
      <c r="G1238" s="33"/>
      <c r="H1238" s="32"/>
      <c r="I1238" s="32"/>
      <c r="J1238" s="33"/>
      <c r="K1238" s="33"/>
      <c r="L1238" s="34"/>
    </row>
    <row r="1239" spans="1:19" ht="38.25" customHeight="1" x14ac:dyDescent="0.2">
      <c r="B1239" s="31"/>
      <c r="C1239" s="32"/>
      <c r="D1239" s="32"/>
      <c r="E1239" s="32"/>
      <c r="F1239" s="32"/>
      <c r="G1239" s="33"/>
      <c r="H1239" s="32"/>
      <c r="I1239" s="32"/>
      <c r="J1239" s="33"/>
      <c r="K1239" s="33"/>
      <c r="L1239" s="34"/>
    </row>
    <row r="1240" spans="1:19" ht="38.25" customHeight="1" x14ac:dyDescent="0.2">
      <c r="B1240" s="31"/>
      <c r="C1240" s="32"/>
      <c r="D1240" s="32"/>
      <c r="E1240" s="32"/>
      <c r="F1240" s="32"/>
      <c r="G1240" s="33"/>
      <c r="H1240" s="32"/>
      <c r="I1240" s="32"/>
      <c r="J1240" s="33"/>
      <c r="K1240" s="33"/>
      <c r="L1240" s="34"/>
    </row>
    <row r="1241" spans="1:19" ht="38.25" customHeight="1" x14ac:dyDescent="0.2">
      <c r="B1241" s="31"/>
      <c r="C1241" s="32"/>
      <c r="D1241" s="32"/>
      <c r="E1241" s="32"/>
      <c r="F1241" s="32"/>
      <c r="G1241" s="33"/>
      <c r="H1241" s="32"/>
      <c r="I1241" s="32"/>
      <c r="J1241" s="33"/>
      <c r="K1241" s="33"/>
      <c r="L1241" s="34"/>
    </row>
    <row r="1242" spans="1:19" ht="38.25" customHeight="1" x14ac:dyDescent="0.2">
      <c r="B1242" s="31"/>
      <c r="C1242" s="32"/>
      <c r="D1242" s="32"/>
      <c r="E1242" s="32"/>
      <c r="F1242" s="32"/>
      <c r="G1242" s="33"/>
      <c r="H1242" s="32"/>
      <c r="I1242" s="32"/>
      <c r="J1242" s="33"/>
      <c r="K1242" s="33"/>
      <c r="L1242" s="34"/>
    </row>
    <row r="1243" spans="1:19" ht="38.25" customHeight="1" x14ac:dyDescent="0.2">
      <c r="B1243" s="31"/>
      <c r="C1243" s="32"/>
      <c r="D1243" s="32"/>
      <c r="E1243" s="32"/>
      <c r="F1243" s="32"/>
      <c r="G1243" s="33"/>
      <c r="H1243" s="32"/>
      <c r="I1243" s="32"/>
      <c r="J1243" s="33"/>
      <c r="K1243" s="33"/>
      <c r="L1243" s="34"/>
    </row>
    <row r="1244" spans="1:19" ht="38.25" customHeight="1" x14ac:dyDescent="0.2">
      <c r="B1244" s="31"/>
      <c r="C1244" s="32"/>
      <c r="D1244" s="32"/>
      <c r="E1244" s="32"/>
      <c r="F1244" s="32"/>
      <c r="G1244" s="33"/>
      <c r="H1244" s="32"/>
      <c r="I1244" s="32"/>
      <c r="J1244" s="33"/>
      <c r="K1244" s="33"/>
      <c r="L1244" s="34"/>
    </row>
    <row r="1245" spans="1:19" ht="38.25" customHeight="1" x14ac:dyDescent="0.2">
      <c r="B1245" s="31"/>
      <c r="C1245" s="32"/>
      <c r="D1245" s="32"/>
      <c r="E1245" s="32"/>
      <c r="F1245" s="32"/>
      <c r="G1245" s="33"/>
      <c r="H1245" s="32"/>
      <c r="I1245" s="32"/>
      <c r="J1245" s="33"/>
      <c r="K1245" s="33"/>
      <c r="L1245" s="34"/>
    </row>
    <row r="1246" spans="1:19" ht="38.25" customHeight="1" x14ac:dyDescent="0.2">
      <c r="B1246" s="35"/>
      <c r="C1246" s="36"/>
      <c r="D1246" s="36"/>
      <c r="E1246" s="36"/>
      <c r="F1246" s="36"/>
      <c r="G1246" s="37"/>
      <c r="H1246" s="36"/>
      <c r="I1246" s="36"/>
      <c r="J1246" s="37"/>
      <c r="K1246" s="37"/>
      <c r="L1246" s="38"/>
    </row>
    <row r="1247" spans="1:19" s="8" customFormat="1" ht="24.75" customHeight="1" x14ac:dyDescent="0.2">
      <c r="A1247" s="39"/>
      <c r="B1247" s="56" t="str">
        <f>IF(ISBLANK($Q$12),"",$Q$12)</f>
        <v>WOLFF-III-K-18_specyfikacja</v>
      </c>
      <c r="C1247" s="57"/>
      <c r="D1247" s="57"/>
      <c r="E1247" s="57"/>
      <c r="F1247" s="57"/>
      <c r="G1247" s="57"/>
      <c r="H1247" s="40"/>
      <c r="I1247" s="58"/>
      <c r="J1247" s="58"/>
      <c r="K1247" s="58"/>
      <c r="L1247" s="59"/>
      <c r="M1247" s="41"/>
      <c r="N1247" s="2"/>
      <c r="Q1247" s="9"/>
    </row>
    <row r="1248" spans="1:19" ht="10.5" customHeight="1" x14ac:dyDescent="0.2">
      <c r="B1248" s="60" t="str">
        <f>IF(ISBLANK(Q$19),"",Q$19)</f>
        <v/>
      </c>
      <c r="C1248" s="61"/>
      <c r="D1248" s="61"/>
      <c r="E1248" s="61"/>
      <c r="F1248" s="61"/>
      <c r="G1248" s="61"/>
      <c r="H1248" s="61"/>
      <c r="I1248" s="61"/>
      <c r="J1248" s="61"/>
      <c r="K1248" s="61"/>
      <c r="L1248" s="61"/>
    </row>
    <row r="1249" spans="1:19" ht="12.75" customHeight="1" x14ac:dyDescent="0.2"/>
    <row r="1250" spans="1:19" s="8" customFormat="1" ht="30" customHeight="1" x14ac:dyDescent="0.2">
      <c r="A1250" s="4"/>
      <c r="B1250" s="82" t="s">
        <v>0</v>
      </c>
      <c r="C1250" s="83"/>
      <c r="D1250" s="84" t="str">
        <f>$Q$8</f>
        <v>BALICE - budynki grupy WOLFF ul.Spacerowa 5</v>
      </c>
      <c r="E1250" s="85"/>
      <c r="F1250" s="85"/>
      <c r="G1250" s="85"/>
      <c r="H1250" s="85"/>
      <c r="I1250" s="85"/>
      <c r="J1250" s="86"/>
      <c r="K1250" s="87"/>
      <c r="L1250" s="88"/>
      <c r="M1250" s="5"/>
      <c r="N1250" s="2"/>
      <c r="O1250" s="6"/>
      <c r="P1250" s="6"/>
      <c r="Q1250" s="7"/>
      <c r="R1250" s="6"/>
    </row>
    <row r="1251" spans="1:19" s="8" customFormat="1" ht="19.5" customHeight="1" x14ac:dyDescent="0.2">
      <c r="A1251" s="4"/>
      <c r="B1251" s="91" t="s">
        <v>1</v>
      </c>
      <c r="C1251" s="92"/>
      <c r="D1251" s="93" t="str">
        <f>$Q$9</f>
        <v>Biuro-zbrojenie stropodachu</v>
      </c>
      <c r="E1251" s="93"/>
      <c r="F1251" s="93"/>
      <c r="G1251" s="93"/>
      <c r="H1251" s="93"/>
      <c r="I1251" s="93"/>
      <c r="J1251" s="94"/>
      <c r="K1251" s="89"/>
      <c r="L1251" s="90"/>
      <c r="M1251" s="5"/>
      <c r="N1251" s="2"/>
      <c r="Q1251" s="9"/>
    </row>
    <row r="1252" spans="1:19" s="8" customFormat="1" ht="19.5" customHeight="1" x14ac:dyDescent="0.2">
      <c r="A1252" s="4"/>
      <c r="B1252" s="67" t="str">
        <f>$Q$11</f>
        <v>2025-09-20</v>
      </c>
      <c r="C1252" s="68"/>
      <c r="D1252" s="69" t="s">
        <v>2</v>
      </c>
      <c r="E1252" s="70"/>
      <c r="F1252" s="71" t="str">
        <f>$Q$10</f>
        <v>WOLFF-III-K-18</v>
      </c>
      <c r="G1252" s="72"/>
      <c r="H1252" s="72"/>
      <c r="I1252" s="72"/>
      <c r="J1252" s="73"/>
      <c r="K1252" s="10">
        <f>(ROW(A1252)-4)/32+1</f>
        <v>40</v>
      </c>
      <c r="L1252" s="11">
        <f>$Q$13</f>
        <v>2</v>
      </c>
      <c r="M1252" s="5"/>
      <c r="N1252" s="2"/>
      <c r="Q1252" s="9"/>
    </row>
    <row r="1253" spans="1:19" s="8" customFormat="1" ht="42" customHeight="1" x14ac:dyDescent="0.2">
      <c r="A1253" s="5"/>
      <c r="B1253" s="74" t="s">
        <v>3</v>
      </c>
      <c r="C1253" s="76" t="s">
        <v>4</v>
      </c>
      <c r="D1253" s="78" t="s">
        <v>5</v>
      </c>
      <c r="E1253" s="12" t="s">
        <v>6</v>
      </c>
      <c r="F1253" s="13" t="s">
        <v>6</v>
      </c>
      <c r="G1253" s="14" t="s">
        <v>7</v>
      </c>
      <c r="H1253" s="80" t="s">
        <v>8</v>
      </c>
      <c r="I1253" s="81"/>
      <c r="J1253" s="14" t="s">
        <v>9</v>
      </c>
      <c r="K1253" s="14" t="s">
        <v>10</v>
      </c>
      <c r="L1253" s="15" t="s">
        <v>11</v>
      </c>
      <c r="M1253" s="5"/>
      <c r="N1253" s="2"/>
      <c r="Q1253" s="9"/>
    </row>
    <row r="1254" spans="1:19" s="8" customFormat="1" ht="22.5" customHeight="1" x14ac:dyDescent="0.2">
      <c r="A1254" s="16"/>
      <c r="B1254" s="75"/>
      <c r="C1254" s="77"/>
      <c r="D1254" s="79"/>
      <c r="E1254" s="17" t="str">
        <f>$Q$14</f>
        <v>B500SP</v>
      </c>
      <c r="F1254" s="17" t="str">
        <f>$Q$15</f>
        <v>B500SP</v>
      </c>
      <c r="G1254" s="18" t="s">
        <v>12</v>
      </c>
      <c r="H1254" s="19" t="s">
        <v>13</v>
      </c>
      <c r="I1254" s="19" t="s">
        <v>14</v>
      </c>
      <c r="J1254" s="19" t="s">
        <v>15</v>
      </c>
      <c r="K1254" s="19" t="s">
        <v>16</v>
      </c>
      <c r="L1254" s="20" t="s">
        <v>17</v>
      </c>
      <c r="M1254" s="16"/>
      <c r="N1254" s="2"/>
      <c r="O1254" s="21"/>
      <c r="P1254" s="21"/>
      <c r="Q1254" s="22"/>
      <c r="R1254" s="21"/>
    </row>
    <row r="1255" spans="1:19" s="5" customFormat="1" ht="19.5" customHeight="1" x14ac:dyDescent="0.2">
      <c r="B1255" s="23">
        <v>1</v>
      </c>
      <c r="C1255" s="24">
        <v>2</v>
      </c>
      <c r="D1255" s="25">
        <v>3</v>
      </c>
      <c r="E1255" s="24">
        <v>4</v>
      </c>
      <c r="F1255" s="24">
        <v>5</v>
      </c>
      <c r="G1255" s="24">
        <v>6</v>
      </c>
      <c r="H1255" s="24">
        <v>7</v>
      </c>
      <c r="I1255" s="24">
        <v>8</v>
      </c>
      <c r="J1255" s="24">
        <v>9</v>
      </c>
      <c r="K1255" s="24">
        <v>10</v>
      </c>
      <c r="L1255" s="26">
        <v>11</v>
      </c>
      <c r="N1255" s="2"/>
      <c r="O1255" s="65"/>
      <c r="P1255" s="65"/>
      <c r="Q1255" s="65"/>
      <c r="R1255" s="65"/>
      <c r="S1255" s="65"/>
    </row>
    <row r="1256" spans="1:19" ht="38.25" customHeight="1" x14ac:dyDescent="0.2">
      <c r="B1256" s="27"/>
      <c r="C1256" s="28"/>
      <c r="D1256" s="28"/>
      <c r="E1256" s="28"/>
      <c r="F1256" s="28"/>
      <c r="G1256" s="29"/>
      <c r="H1256" s="28"/>
      <c r="I1256" s="28"/>
      <c r="J1256" s="29"/>
      <c r="K1256" s="29"/>
      <c r="L1256" s="30"/>
      <c r="O1256" s="66"/>
      <c r="P1256" s="54"/>
      <c r="Q1256" s="62"/>
      <c r="R1256" s="62"/>
      <c r="S1256" s="62"/>
    </row>
    <row r="1257" spans="1:19" ht="38.25" customHeight="1" x14ac:dyDescent="0.2">
      <c r="B1257" s="31"/>
      <c r="C1257" s="32"/>
      <c r="D1257" s="32"/>
      <c r="E1257" s="32"/>
      <c r="F1257" s="32"/>
      <c r="G1257" s="33"/>
      <c r="H1257" s="32"/>
      <c r="I1257" s="32"/>
      <c r="J1257" s="33"/>
      <c r="K1257" s="33"/>
      <c r="L1257" s="34"/>
      <c r="O1257" s="54"/>
      <c r="P1257" s="54"/>
      <c r="Q1257" s="62"/>
      <c r="R1257" s="62"/>
      <c r="S1257" s="62"/>
    </row>
    <row r="1258" spans="1:19" ht="38.25" customHeight="1" x14ac:dyDescent="0.2">
      <c r="B1258" s="31"/>
      <c r="C1258" s="32"/>
      <c r="D1258" s="32"/>
      <c r="E1258" s="32"/>
      <c r="F1258" s="32"/>
      <c r="G1258" s="33"/>
      <c r="H1258" s="32"/>
      <c r="I1258" s="32"/>
      <c r="J1258" s="33"/>
      <c r="K1258" s="33"/>
      <c r="L1258" s="34"/>
      <c r="O1258" s="54"/>
      <c r="P1258" s="54"/>
      <c r="Q1258" s="62"/>
      <c r="R1258" s="62"/>
      <c r="S1258" s="62"/>
    </row>
    <row r="1259" spans="1:19" ht="38.25" customHeight="1" x14ac:dyDescent="0.2">
      <c r="B1259" s="31"/>
      <c r="C1259" s="32"/>
      <c r="D1259" s="32"/>
      <c r="E1259" s="32"/>
      <c r="F1259" s="32"/>
      <c r="G1259" s="33"/>
      <c r="H1259" s="32"/>
      <c r="I1259" s="32"/>
      <c r="J1259" s="33"/>
      <c r="K1259" s="33"/>
      <c r="L1259" s="34"/>
      <c r="O1259" s="54"/>
      <c r="P1259" s="54"/>
      <c r="Q1259" s="63"/>
      <c r="R1259" s="63"/>
      <c r="S1259" s="63"/>
    </row>
    <row r="1260" spans="1:19" ht="38.25" customHeight="1" x14ac:dyDescent="0.2">
      <c r="B1260" s="31"/>
      <c r="C1260" s="32"/>
      <c r="D1260" s="32"/>
      <c r="E1260" s="32"/>
      <c r="F1260" s="32"/>
      <c r="G1260" s="33"/>
      <c r="H1260" s="32"/>
      <c r="I1260" s="32"/>
      <c r="J1260" s="33"/>
      <c r="K1260" s="33"/>
      <c r="L1260" s="34"/>
      <c r="O1260" s="54"/>
      <c r="P1260" s="54"/>
      <c r="Q1260" s="64"/>
      <c r="R1260" s="64"/>
      <c r="S1260" s="64"/>
    </row>
    <row r="1261" spans="1:19" ht="38.25" customHeight="1" x14ac:dyDescent="0.2">
      <c r="B1261" s="31"/>
      <c r="C1261" s="32"/>
      <c r="D1261" s="32"/>
      <c r="E1261" s="32"/>
      <c r="F1261" s="32"/>
      <c r="G1261" s="33"/>
      <c r="H1261" s="32"/>
      <c r="I1261" s="32"/>
      <c r="J1261" s="33"/>
      <c r="K1261" s="33"/>
      <c r="L1261" s="34"/>
      <c r="O1261" s="54"/>
      <c r="P1261" s="54"/>
      <c r="Q1261" s="62"/>
      <c r="R1261" s="62"/>
      <c r="S1261" s="62"/>
    </row>
    <row r="1262" spans="1:19" ht="38.25" customHeight="1" x14ac:dyDescent="0.2">
      <c r="B1262" s="31"/>
      <c r="C1262" s="32"/>
      <c r="D1262" s="32"/>
      <c r="E1262" s="32"/>
      <c r="F1262" s="32"/>
      <c r="G1262" s="33"/>
      <c r="H1262" s="32"/>
      <c r="I1262" s="32"/>
      <c r="J1262" s="33"/>
      <c r="K1262" s="33"/>
      <c r="L1262" s="34"/>
      <c r="O1262" s="54"/>
      <c r="P1262" s="54"/>
      <c r="Q1262" s="62"/>
      <c r="R1262" s="62"/>
      <c r="S1262" s="62"/>
    </row>
    <row r="1263" spans="1:19" ht="38.25" customHeight="1" x14ac:dyDescent="0.2">
      <c r="B1263" s="31"/>
      <c r="C1263" s="32"/>
      <c r="D1263" s="32"/>
      <c r="E1263" s="32"/>
      <c r="F1263" s="32"/>
      <c r="G1263" s="33"/>
      <c r="H1263" s="32"/>
      <c r="I1263" s="32"/>
      <c r="J1263" s="33"/>
      <c r="K1263" s="33"/>
      <c r="L1263" s="34"/>
      <c r="O1263" s="54"/>
      <c r="P1263" s="54"/>
      <c r="Q1263" s="62"/>
      <c r="R1263" s="62"/>
      <c r="S1263" s="62"/>
    </row>
    <row r="1264" spans="1:19" ht="38.25" customHeight="1" x14ac:dyDescent="0.2">
      <c r="B1264" s="31"/>
      <c r="C1264" s="32"/>
      <c r="D1264" s="32"/>
      <c r="E1264" s="32"/>
      <c r="F1264" s="32"/>
      <c r="G1264" s="33"/>
      <c r="H1264" s="32"/>
      <c r="I1264" s="32"/>
      <c r="J1264" s="33"/>
      <c r="K1264" s="33"/>
      <c r="L1264" s="34"/>
      <c r="O1264" s="54"/>
      <c r="P1264" s="54"/>
      <c r="Q1264" s="55"/>
      <c r="R1264" s="55"/>
      <c r="S1264" s="55"/>
    </row>
    <row r="1265" spans="1:19" ht="38.25" customHeight="1" x14ac:dyDescent="0.2">
      <c r="B1265" s="31"/>
      <c r="C1265" s="32"/>
      <c r="D1265" s="32"/>
      <c r="E1265" s="32"/>
      <c r="F1265" s="32"/>
      <c r="G1265" s="33"/>
      <c r="H1265" s="32"/>
      <c r="I1265" s="32"/>
      <c r="J1265" s="33"/>
      <c r="K1265" s="33"/>
      <c r="L1265" s="34"/>
      <c r="O1265" s="54"/>
      <c r="P1265" s="54"/>
      <c r="Q1265" s="55"/>
      <c r="R1265" s="55"/>
      <c r="S1265" s="55"/>
    </row>
    <row r="1266" spans="1:19" ht="38.25" customHeight="1" x14ac:dyDescent="0.2">
      <c r="B1266" s="31"/>
      <c r="C1266" s="32"/>
      <c r="D1266" s="32"/>
      <c r="E1266" s="32"/>
      <c r="F1266" s="32"/>
      <c r="G1266" s="33"/>
      <c r="H1266" s="32"/>
      <c r="I1266" s="32"/>
      <c r="J1266" s="33"/>
      <c r="K1266" s="33"/>
      <c r="L1266" s="34"/>
      <c r="O1266" s="54"/>
      <c r="P1266" s="54"/>
      <c r="Q1266" s="55"/>
      <c r="R1266" s="55"/>
      <c r="S1266" s="55"/>
    </row>
    <row r="1267" spans="1:19" ht="38.25" customHeight="1" x14ac:dyDescent="0.2">
      <c r="B1267" s="31"/>
      <c r="C1267" s="32"/>
      <c r="D1267" s="32"/>
      <c r="E1267" s="32"/>
      <c r="F1267" s="32"/>
      <c r="G1267" s="33"/>
      <c r="H1267" s="32"/>
      <c r="I1267" s="32"/>
      <c r="J1267" s="33"/>
      <c r="K1267" s="33"/>
      <c r="L1267" s="34"/>
      <c r="O1267" s="54"/>
      <c r="P1267" s="54"/>
      <c r="Q1267" s="55"/>
      <c r="R1267" s="55"/>
      <c r="S1267" s="55"/>
    </row>
    <row r="1268" spans="1:19" ht="38.25" customHeight="1" x14ac:dyDescent="0.2">
      <c r="B1268" s="31"/>
      <c r="C1268" s="32"/>
      <c r="D1268" s="32"/>
      <c r="E1268" s="32"/>
      <c r="F1268" s="32"/>
      <c r="G1268" s="33"/>
      <c r="H1268" s="32"/>
      <c r="I1268" s="32"/>
      <c r="J1268" s="33"/>
      <c r="K1268" s="33"/>
      <c r="L1268" s="34"/>
      <c r="R1268" s="3"/>
      <c r="S1268" s="3"/>
    </row>
    <row r="1269" spans="1:19" ht="38.25" customHeight="1" x14ac:dyDescent="0.2">
      <c r="B1269" s="31"/>
      <c r="C1269" s="32"/>
      <c r="D1269" s="32"/>
      <c r="E1269" s="32"/>
      <c r="F1269" s="32"/>
      <c r="G1269" s="33"/>
      <c r="H1269" s="32"/>
      <c r="I1269" s="32"/>
      <c r="J1269" s="33"/>
      <c r="K1269" s="33"/>
      <c r="L1269" s="34"/>
    </row>
    <row r="1270" spans="1:19" ht="38.25" customHeight="1" x14ac:dyDescent="0.2">
      <c r="B1270" s="31"/>
      <c r="C1270" s="32"/>
      <c r="D1270" s="32"/>
      <c r="E1270" s="32"/>
      <c r="F1270" s="32"/>
      <c r="G1270" s="33"/>
      <c r="H1270" s="32"/>
      <c r="I1270" s="32"/>
      <c r="J1270" s="33"/>
      <c r="K1270" s="33"/>
      <c r="L1270" s="34"/>
    </row>
    <row r="1271" spans="1:19" ht="38.25" customHeight="1" x14ac:dyDescent="0.2">
      <c r="B1271" s="31"/>
      <c r="C1271" s="32"/>
      <c r="D1271" s="32"/>
      <c r="E1271" s="32"/>
      <c r="F1271" s="32"/>
      <c r="G1271" s="33"/>
      <c r="H1271" s="32"/>
      <c r="I1271" s="32"/>
      <c r="J1271" s="33"/>
      <c r="K1271" s="33"/>
      <c r="L1271" s="34"/>
    </row>
    <row r="1272" spans="1:19" ht="38.25" customHeight="1" x14ac:dyDescent="0.2">
      <c r="B1272" s="31"/>
      <c r="C1272" s="32"/>
      <c r="D1272" s="32"/>
      <c r="E1272" s="32"/>
      <c r="F1272" s="32"/>
      <c r="G1272" s="33"/>
      <c r="H1272" s="32"/>
      <c r="I1272" s="32"/>
      <c r="J1272" s="33"/>
      <c r="K1272" s="33"/>
      <c r="L1272" s="34"/>
    </row>
    <row r="1273" spans="1:19" ht="38.25" customHeight="1" x14ac:dyDescent="0.2">
      <c r="B1273" s="31"/>
      <c r="C1273" s="32"/>
      <c r="D1273" s="32"/>
      <c r="E1273" s="32"/>
      <c r="F1273" s="32"/>
      <c r="G1273" s="33"/>
      <c r="H1273" s="32"/>
      <c r="I1273" s="32"/>
      <c r="J1273" s="33"/>
      <c r="K1273" s="33"/>
      <c r="L1273" s="34"/>
    </row>
    <row r="1274" spans="1:19" ht="38.25" customHeight="1" x14ac:dyDescent="0.2">
      <c r="B1274" s="31"/>
      <c r="C1274" s="32"/>
      <c r="D1274" s="32"/>
      <c r="E1274" s="32"/>
      <c r="F1274" s="32"/>
      <c r="G1274" s="33"/>
      <c r="H1274" s="32"/>
      <c r="I1274" s="32"/>
      <c r="J1274" s="33"/>
      <c r="K1274" s="33"/>
      <c r="L1274" s="34"/>
    </row>
    <row r="1275" spans="1:19" ht="38.25" customHeight="1" x14ac:dyDescent="0.2">
      <c r="B1275" s="31"/>
      <c r="C1275" s="32"/>
      <c r="D1275" s="32"/>
      <c r="E1275" s="32"/>
      <c r="F1275" s="32"/>
      <c r="G1275" s="33"/>
      <c r="H1275" s="32"/>
      <c r="I1275" s="32"/>
      <c r="J1275" s="33"/>
      <c r="K1275" s="33"/>
      <c r="L1275" s="34"/>
    </row>
    <row r="1276" spans="1:19" ht="38.25" customHeight="1" x14ac:dyDescent="0.2">
      <c r="B1276" s="31"/>
      <c r="C1276" s="32"/>
      <c r="D1276" s="32"/>
      <c r="E1276" s="32"/>
      <c r="F1276" s="32"/>
      <c r="G1276" s="33"/>
      <c r="H1276" s="32"/>
      <c r="I1276" s="32"/>
      <c r="J1276" s="33"/>
      <c r="K1276" s="33"/>
      <c r="L1276" s="34"/>
    </row>
    <row r="1277" spans="1:19" ht="38.25" customHeight="1" x14ac:dyDescent="0.2">
      <c r="B1277" s="31"/>
      <c r="C1277" s="32"/>
      <c r="D1277" s="32"/>
      <c r="E1277" s="32"/>
      <c r="F1277" s="32"/>
      <c r="G1277" s="33"/>
      <c r="H1277" s="32"/>
      <c r="I1277" s="32"/>
      <c r="J1277" s="33"/>
      <c r="K1277" s="33"/>
      <c r="L1277" s="34"/>
    </row>
    <row r="1278" spans="1:19" ht="38.25" customHeight="1" x14ac:dyDescent="0.2">
      <c r="B1278" s="35"/>
      <c r="C1278" s="36"/>
      <c r="D1278" s="36"/>
      <c r="E1278" s="36"/>
      <c r="F1278" s="36"/>
      <c r="G1278" s="37"/>
      <c r="H1278" s="36"/>
      <c r="I1278" s="36"/>
      <c r="J1278" s="37"/>
      <c r="K1278" s="37"/>
      <c r="L1278" s="38"/>
    </row>
    <row r="1279" spans="1:19" s="8" customFormat="1" ht="24.75" customHeight="1" x14ac:dyDescent="0.2">
      <c r="A1279" s="39"/>
      <c r="B1279" s="56" t="str">
        <f>IF(ISBLANK($Q$12),"",$Q$12)</f>
        <v>WOLFF-III-K-18_specyfikacja</v>
      </c>
      <c r="C1279" s="57"/>
      <c r="D1279" s="57"/>
      <c r="E1279" s="57"/>
      <c r="F1279" s="57"/>
      <c r="G1279" s="57"/>
      <c r="H1279" s="40"/>
      <c r="I1279" s="58"/>
      <c r="J1279" s="58"/>
      <c r="K1279" s="58"/>
      <c r="L1279" s="59"/>
      <c r="M1279" s="41"/>
      <c r="N1279" s="2"/>
      <c r="Q1279" s="9"/>
    </row>
    <row r="1280" spans="1:19" ht="10.5" customHeight="1" x14ac:dyDescent="0.2">
      <c r="B1280" s="60" t="str">
        <f>IF(ISBLANK(Q$19),"",Q$19)</f>
        <v/>
      </c>
      <c r="C1280" s="61"/>
      <c r="D1280" s="61"/>
      <c r="E1280" s="61"/>
      <c r="F1280" s="61"/>
      <c r="G1280" s="61"/>
      <c r="H1280" s="61"/>
      <c r="I1280" s="61"/>
      <c r="J1280" s="61"/>
      <c r="K1280" s="61"/>
      <c r="L1280" s="61"/>
    </row>
    <row r="1281" spans="1:19" ht="12.75" customHeight="1" x14ac:dyDescent="0.2"/>
    <row r="1282" spans="1:19" s="8" customFormat="1" ht="30" customHeight="1" x14ac:dyDescent="0.2">
      <c r="A1282" s="4"/>
      <c r="B1282" s="82" t="s">
        <v>0</v>
      </c>
      <c r="C1282" s="83"/>
      <c r="D1282" s="84" t="str">
        <f>$Q$8</f>
        <v>BALICE - budynki grupy WOLFF ul.Spacerowa 5</v>
      </c>
      <c r="E1282" s="85"/>
      <c r="F1282" s="85"/>
      <c r="G1282" s="85"/>
      <c r="H1282" s="85"/>
      <c r="I1282" s="85"/>
      <c r="J1282" s="86"/>
      <c r="K1282" s="87"/>
      <c r="L1282" s="88"/>
      <c r="M1282" s="5"/>
      <c r="N1282" s="2"/>
      <c r="O1282" s="6"/>
      <c r="P1282" s="6"/>
      <c r="Q1282" s="7"/>
      <c r="R1282" s="6"/>
    </row>
    <row r="1283" spans="1:19" s="8" customFormat="1" ht="19.5" customHeight="1" x14ac:dyDescent="0.2">
      <c r="A1283" s="4"/>
      <c r="B1283" s="91" t="s">
        <v>1</v>
      </c>
      <c r="C1283" s="92"/>
      <c r="D1283" s="93" t="str">
        <f>$Q$9</f>
        <v>Biuro-zbrojenie stropodachu</v>
      </c>
      <c r="E1283" s="93"/>
      <c r="F1283" s="93"/>
      <c r="G1283" s="93"/>
      <c r="H1283" s="93"/>
      <c r="I1283" s="93"/>
      <c r="J1283" s="94"/>
      <c r="K1283" s="89"/>
      <c r="L1283" s="90"/>
      <c r="M1283" s="5"/>
      <c r="N1283" s="2"/>
      <c r="Q1283" s="9"/>
    </row>
    <row r="1284" spans="1:19" s="8" customFormat="1" ht="19.5" customHeight="1" x14ac:dyDescent="0.2">
      <c r="A1284" s="4"/>
      <c r="B1284" s="67" t="str">
        <f>$Q$11</f>
        <v>2025-09-20</v>
      </c>
      <c r="C1284" s="68"/>
      <c r="D1284" s="69" t="s">
        <v>2</v>
      </c>
      <c r="E1284" s="70"/>
      <c r="F1284" s="71" t="str">
        <f>$Q$10</f>
        <v>WOLFF-III-K-18</v>
      </c>
      <c r="G1284" s="72"/>
      <c r="H1284" s="72"/>
      <c r="I1284" s="72"/>
      <c r="J1284" s="73"/>
      <c r="K1284" s="10">
        <f>(ROW(A1284)-4)/32+1</f>
        <v>41</v>
      </c>
      <c r="L1284" s="11">
        <f>$Q$13</f>
        <v>2</v>
      </c>
      <c r="M1284" s="5"/>
      <c r="N1284" s="2"/>
      <c r="Q1284" s="9"/>
    </row>
    <row r="1285" spans="1:19" s="8" customFormat="1" ht="42" customHeight="1" x14ac:dyDescent="0.2">
      <c r="A1285" s="5"/>
      <c r="B1285" s="74" t="s">
        <v>3</v>
      </c>
      <c r="C1285" s="76" t="s">
        <v>4</v>
      </c>
      <c r="D1285" s="78" t="s">
        <v>5</v>
      </c>
      <c r="E1285" s="12" t="s">
        <v>6</v>
      </c>
      <c r="F1285" s="13" t="s">
        <v>6</v>
      </c>
      <c r="G1285" s="14" t="s">
        <v>7</v>
      </c>
      <c r="H1285" s="80" t="s">
        <v>8</v>
      </c>
      <c r="I1285" s="81"/>
      <c r="J1285" s="14" t="s">
        <v>9</v>
      </c>
      <c r="K1285" s="14" t="s">
        <v>10</v>
      </c>
      <c r="L1285" s="15" t="s">
        <v>11</v>
      </c>
      <c r="M1285" s="5"/>
      <c r="N1285" s="2"/>
      <c r="Q1285" s="9"/>
    </row>
    <row r="1286" spans="1:19" s="8" customFormat="1" ht="22.5" customHeight="1" x14ac:dyDescent="0.2">
      <c r="A1286" s="16"/>
      <c r="B1286" s="75"/>
      <c r="C1286" s="77"/>
      <c r="D1286" s="79"/>
      <c r="E1286" s="17" t="str">
        <f>$Q$14</f>
        <v>B500SP</v>
      </c>
      <c r="F1286" s="17" t="str">
        <f>$Q$15</f>
        <v>B500SP</v>
      </c>
      <c r="G1286" s="18" t="s">
        <v>12</v>
      </c>
      <c r="H1286" s="19" t="s">
        <v>13</v>
      </c>
      <c r="I1286" s="19" t="s">
        <v>14</v>
      </c>
      <c r="J1286" s="19" t="s">
        <v>15</v>
      </c>
      <c r="K1286" s="19" t="s">
        <v>16</v>
      </c>
      <c r="L1286" s="20" t="s">
        <v>17</v>
      </c>
      <c r="M1286" s="16"/>
      <c r="N1286" s="2"/>
      <c r="O1286" s="21"/>
      <c r="P1286" s="21"/>
      <c r="Q1286" s="22"/>
      <c r="R1286" s="21"/>
    </row>
    <row r="1287" spans="1:19" s="5" customFormat="1" ht="19.5" customHeight="1" x14ac:dyDescent="0.2">
      <c r="B1287" s="23">
        <v>1</v>
      </c>
      <c r="C1287" s="24">
        <v>2</v>
      </c>
      <c r="D1287" s="25">
        <v>3</v>
      </c>
      <c r="E1287" s="24">
        <v>4</v>
      </c>
      <c r="F1287" s="24">
        <v>5</v>
      </c>
      <c r="G1287" s="24">
        <v>6</v>
      </c>
      <c r="H1287" s="24">
        <v>7</v>
      </c>
      <c r="I1287" s="24">
        <v>8</v>
      </c>
      <c r="J1287" s="24">
        <v>9</v>
      </c>
      <c r="K1287" s="24">
        <v>10</v>
      </c>
      <c r="L1287" s="26">
        <v>11</v>
      </c>
      <c r="N1287" s="2"/>
      <c r="O1287" s="65"/>
      <c r="P1287" s="65"/>
      <c r="Q1287" s="65"/>
      <c r="R1287" s="65"/>
      <c r="S1287" s="65"/>
    </row>
    <row r="1288" spans="1:19" ht="38.25" customHeight="1" x14ac:dyDescent="0.2">
      <c r="B1288" s="27"/>
      <c r="C1288" s="28"/>
      <c r="D1288" s="28"/>
      <c r="E1288" s="28"/>
      <c r="F1288" s="28"/>
      <c r="G1288" s="29"/>
      <c r="H1288" s="28"/>
      <c r="I1288" s="28"/>
      <c r="J1288" s="29"/>
      <c r="K1288" s="29"/>
      <c r="L1288" s="30"/>
      <c r="O1288" s="66"/>
      <c r="P1288" s="54"/>
      <c r="Q1288" s="62"/>
      <c r="R1288" s="62"/>
      <c r="S1288" s="62"/>
    </row>
    <row r="1289" spans="1:19" ht="38.25" customHeight="1" x14ac:dyDescent="0.2">
      <c r="B1289" s="31"/>
      <c r="C1289" s="32"/>
      <c r="D1289" s="32"/>
      <c r="E1289" s="32"/>
      <c r="F1289" s="32"/>
      <c r="G1289" s="33"/>
      <c r="H1289" s="32"/>
      <c r="I1289" s="32"/>
      <c r="J1289" s="33"/>
      <c r="K1289" s="33"/>
      <c r="L1289" s="34"/>
      <c r="O1289" s="54"/>
      <c r="P1289" s="54"/>
      <c r="Q1289" s="62"/>
      <c r="R1289" s="62"/>
      <c r="S1289" s="62"/>
    </row>
    <row r="1290" spans="1:19" ht="38.25" customHeight="1" x14ac:dyDescent="0.2">
      <c r="B1290" s="31"/>
      <c r="C1290" s="32"/>
      <c r="D1290" s="32"/>
      <c r="E1290" s="32"/>
      <c r="F1290" s="32"/>
      <c r="G1290" s="33"/>
      <c r="H1290" s="32"/>
      <c r="I1290" s="32"/>
      <c r="J1290" s="33"/>
      <c r="K1290" s="33"/>
      <c r="L1290" s="34"/>
      <c r="O1290" s="54"/>
      <c r="P1290" s="54"/>
      <c r="Q1290" s="62"/>
      <c r="R1290" s="62"/>
      <c r="S1290" s="62"/>
    </row>
    <row r="1291" spans="1:19" ht="38.25" customHeight="1" x14ac:dyDescent="0.2">
      <c r="B1291" s="31"/>
      <c r="C1291" s="32"/>
      <c r="D1291" s="32"/>
      <c r="E1291" s="32"/>
      <c r="F1291" s="32"/>
      <c r="G1291" s="33"/>
      <c r="H1291" s="32"/>
      <c r="I1291" s="32"/>
      <c r="J1291" s="33"/>
      <c r="K1291" s="33"/>
      <c r="L1291" s="34"/>
      <c r="O1291" s="54"/>
      <c r="P1291" s="54"/>
      <c r="Q1291" s="63"/>
      <c r="R1291" s="63"/>
      <c r="S1291" s="63"/>
    </row>
    <row r="1292" spans="1:19" ht="38.25" customHeight="1" x14ac:dyDescent="0.2">
      <c r="B1292" s="31"/>
      <c r="C1292" s="32"/>
      <c r="D1292" s="32"/>
      <c r="E1292" s="32"/>
      <c r="F1292" s="32"/>
      <c r="G1292" s="33"/>
      <c r="H1292" s="32"/>
      <c r="I1292" s="32"/>
      <c r="J1292" s="33"/>
      <c r="K1292" s="33"/>
      <c r="L1292" s="34"/>
      <c r="O1292" s="54"/>
      <c r="P1292" s="54"/>
      <c r="Q1292" s="64"/>
      <c r="R1292" s="64"/>
      <c r="S1292" s="64"/>
    </row>
    <row r="1293" spans="1:19" ht="38.25" customHeight="1" x14ac:dyDescent="0.2">
      <c r="B1293" s="31"/>
      <c r="C1293" s="32"/>
      <c r="D1293" s="32"/>
      <c r="E1293" s="32"/>
      <c r="F1293" s="32"/>
      <c r="G1293" s="33"/>
      <c r="H1293" s="32"/>
      <c r="I1293" s="32"/>
      <c r="J1293" s="33"/>
      <c r="K1293" s="33"/>
      <c r="L1293" s="34"/>
      <c r="O1293" s="54"/>
      <c r="P1293" s="54"/>
      <c r="Q1293" s="62"/>
      <c r="R1293" s="62"/>
      <c r="S1293" s="62"/>
    </row>
    <row r="1294" spans="1:19" ht="38.25" customHeight="1" x14ac:dyDescent="0.2">
      <c r="B1294" s="31"/>
      <c r="C1294" s="32"/>
      <c r="D1294" s="32"/>
      <c r="E1294" s="32"/>
      <c r="F1294" s="32"/>
      <c r="G1294" s="33"/>
      <c r="H1294" s="32"/>
      <c r="I1294" s="32"/>
      <c r="J1294" s="33"/>
      <c r="K1294" s="33"/>
      <c r="L1294" s="34"/>
      <c r="O1294" s="54"/>
      <c r="P1294" s="54"/>
      <c r="Q1294" s="62"/>
      <c r="R1294" s="62"/>
      <c r="S1294" s="62"/>
    </row>
    <row r="1295" spans="1:19" ht="38.25" customHeight="1" x14ac:dyDescent="0.2">
      <c r="B1295" s="31"/>
      <c r="C1295" s="32"/>
      <c r="D1295" s="32"/>
      <c r="E1295" s="32"/>
      <c r="F1295" s="32"/>
      <c r="G1295" s="33"/>
      <c r="H1295" s="32"/>
      <c r="I1295" s="32"/>
      <c r="J1295" s="33"/>
      <c r="K1295" s="33"/>
      <c r="L1295" s="34"/>
      <c r="O1295" s="54"/>
      <c r="P1295" s="54"/>
      <c r="Q1295" s="62"/>
      <c r="R1295" s="62"/>
      <c r="S1295" s="62"/>
    </row>
    <row r="1296" spans="1:19" ht="38.25" customHeight="1" x14ac:dyDescent="0.2">
      <c r="B1296" s="31"/>
      <c r="C1296" s="32"/>
      <c r="D1296" s="32"/>
      <c r="E1296" s="32"/>
      <c r="F1296" s="32"/>
      <c r="G1296" s="33"/>
      <c r="H1296" s="32"/>
      <c r="I1296" s="32"/>
      <c r="J1296" s="33"/>
      <c r="K1296" s="33"/>
      <c r="L1296" s="34"/>
      <c r="O1296" s="54"/>
      <c r="P1296" s="54"/>
      <c r="Q1296" s="55"/>
      <c r="R1296" s="55"/>
      <c r="S1296" s="55"/>
    </row>
    <row r="1297" spans="1:19" ht="38.25" customHeight="1" x14ac:dyDescent="0.2">
      <c r="B1297" s="31"/>
      <c r="C1297" s="32"/>
      <c r="D1297" s="32"/>
      <c r="E1297" s="32"/>
      <c r="F1297" s="32"/>
      <c r="G1297" s="33"/>
      <c r="H1297" s="32"/>
      <c r="I1297" s="32"/>
      <c r="J1297" s="33"/>
      <c r="K1297" s="33"/>
      <c r="L1297" s="34"/>
      <c r="O1297" s="54"/>
      <c r="P1297" s="54"/>
      <c r="Q1297" s="55"/>
      <c r="R1297" s="55"/>
      <c r="S1297" s="55"/>
    </row>
    <row r="1298" spans="1:19" ht="38.25" customHeight="1" x14ac:dyDescent="0.2">
      <c r="B1298" s="31"/>
      <c r="C1298" s="32"/>
      <c r="D1298" s="32"/>
      <c r="E1298" s="32"/>
      <c r="F1298" s="32"/>
      <c r="G1298" s="33"/>
      <c r="H1298" s="32"/>
      <c r="I1298" s="32"/>
      <c r="J1298" s="33"/>
      <c r="K1298" s="33"/>
      <c r="L1298" s="34"/>
      <c r="O1298" s="54"/>
      <c r="P1298" s="54"/>
      <c r="Q1298" s="55"/>
      <c r="R1298" s="55"/>
      <c r="S1298" s="55"/>
    </row>
    <row r="1299" spans="1:19" ht="38.25" customHeight="1" x14ac:dyDescent="0.2">
      <c r="B1299" s="31"/>
      <c r="C1299" s="32"/>
      <c r="D1299" s="32"/>
      <c r="E1299" s="32"/>
      <c r="F1299" s="32"/>
      <c r="G1299" s="33"/>
      <c r="H1299" s="32"/>
      <c r="I1299" s="32"/>
      <c r="J1299" s="33"/>
      <c r="K1299" s="33"/>
      <c r="L1299" s="34"/>
      <c r="O1299" s="54"/>
      <c r="P1299" s="54"/>
      <c r="Q1299" s="55"/>
      <c r="R1299" s="55"/>
      <c r="S1299" s="55"/>
    </row>
    <row r="1300" spans="1:19" ht="38.25" customHeight="1" x14ac:dyDescent="0.2">
      <c r="B1300" s="31"/>
      <c r="C1300" s="32"/>
      <c r="D1300" s="32"/>
      <c r="E1300" s="32"/>
      <c r="F1300" s="32"/>
      <c r="G1300" s="33"/>
      <c r="H1300" s="32"/>
      <c r="I1300" s="32"/>
      <c r="J1300" s="33"/>
      <c r="K1300" s="33"/>
      <c r="L1300" s="34"/>
      <c r="R1300" s="3"/>
      <c r="S1300" s="3"/>
    </row>
    <row r="1301" spans="1:19" ht="38.25" customHeight="1" x14ac:dyDescent="0.2">
      <c r="B1301" s="31"/>
      <c r="C1301" s="32"/>
      <c r="D1301" s="32"/>
      <c r="E1301" s="32"/>
      <c r="F1301" s="32"/>
      <c r="G1301" s="33"/>
      <c r="H1301" s="32"/>
      <c r="I1301" s="32"/>
      <c r="J1301" s="33"/>
      <c r="K1301" s="33"/>
      <c r="L1301" s="34"/>
    </row>
    <row r="1302" spans="1:19" ht="38.25" customHeight="1" x14ac:dyDescent="0.2">
      <c r="B1302" s="31"/>
      <c r="C1302" s="32"/>
      <c r="D1302" s="32"/>
      <c r="E1302" s="32"/>
      <c r="F1302" s="32"/>
      <c r="G1302" s="33"/>
      <c r="H1302" s="32"/>
      <c r="I1302" s="32"/>
      <c r="J1302" s="33"/>
      <c r="K1302" s="33"/>
      <c r="L1302" s="34"/>
    </row>
    <row r="1303" spans="1:19" ht="38.25" customHeight="1" x14ac:dyDescent="0.2">
      <c r="B1303" s="31"/>
      <c r="C1303" s="32"/>
      <c r="D1303" s="32"/>
      <c r="E1303" s="32"/>
      <c r="F1303" s="32"/>
      <c r="G1303" s="33"/>
      <c r="H1303" s="32"/>
      <c r="I1303" s="32"/>
      <c r="J1303" s="33"/>
      <c r="K1303" s="33"/>
      <c r="L1303" s="34"/>
    </row>
    <row r="1304" spans="1:19" ht="38.25" customHeight="1" x14ac:dyDescent="0.2">
      <c r="B1304" s="31"/>
      <c r="C1304" s="32"/>
      <c r="D1304" s="32"/>
      <c r="E1304" s="32"/>
      <c r="F1304" s="32"/>
      <c r="G1304" s="33"/>
      <c r="H1304" s="32"/>
      <c r="I1304" s="32"/>
      <c r="J1304" s="33"/>
      <c r="K1304" s="33"/>
      <c r="L1304" s="34"/>
    </row>
    <row r="1305" spans="1:19" ht="38.25" customHeight="1" x14ac:dyDescent="0.2">
      <c r="B1305" s="31"/>
      <c r="C1305" s="32"/>
      <c r="D1305" s="32"/>
      <c r="E1305" s="32"/>
      <c r="F1305" s="32"/>
      <c r="G1305" s="33"/>
      <c r="H1305" s="32"/>
      <c r="I1305" s="32"/>
      <c r="J1305" s="33"/>
      <c r="K1305" s="33"/>
      <c r="L1305" s="34"/>
    </row>
    <row r="1306" spans="1:19" ht="38.25" customHeight="1" x14ac:dyDescent="0.2">
      <c r="B1306" s="31"/>
      <c r="C1306" s="32"/>
      <c r="D1306" s="32"/>
      <c r="E1306" s="32"/>
      <c r="F1306" s="32"/>
      <c r="G1306" s="33"/>
      <c r="H1306" s="32"/>
      <c r="I1306" s="32"/>
      <c r="J1306" s="33"/>
      <c r="K1306" s="33"/>
      <c r="L1306" s="34"/>
    </row>
    <row r="1307" spans="1:19" ht="38.25" customHeight="1" x14ac:dyDescent="0.2">
      <c r="B1307" s="31"/>
      <c r="C1307" s="32"/>
      <c r="D1307" s="32"/>
      <c r="E1307" s="32"/>
      <c r="F1307" s="32"/>
      <c r="G1307" s="33"/>
      <c r="H1307" s="32"/>
      <c r="I1307" s="32"/>
      <c r="J1307" s="33"/>
      <c r="K1307" s="33"/>
      <c r="L1307" s="34"/>
    </row>
    <row r="1308" spans="1:19" ht="38.25" customHeight="1" x14ac:dyDescent="0.2">
      <c r="B1308" s="31"/>
      <c r="C1308" s="32"/>
      <c r="D1308" s="32"/>
      <c r="E1308" s="32"/>
      <c r="F1308" s="32"/>
      <c r="G1308" s="33"/>
      <c r="H1308" s="32"/>
      <c r="I1308" s="32"/>
      <c r="J1308" s="33"/>
      <c r="K1308" s="33"/>
      <c r="L1308" s="34"/>
    </row>
    <row r="1309" spans="1:19" ht="38.25" customHeight="1" x14ac:dyDescent="0.2">
      <c r="B1309" s="31"/>
      <c r="C1309" s="32"/>
      <c r="D1309" s="32"/>
      <c r="E1309" s="32"/>
      <c r="F1309" s="32"/>
      <c r="G1309" s="33"/>
      <c r="H1309" s="32"/>
      <c r="I1309" s="32"/>
      <c r="J1309" s="33"/>
      <c r="K1309" s="33"/>
      <c r="L1309" s="34"/>
    </row>
    <row r="1310" spans="1:19" ht="38.25" customHeight="1" x14ac:dyDescent="0.2">
      <c r="B1310" s="35"/>
      <c r="C1310" s="36"/>
      <c r="D1310" s="36"/>
      <c r="E1310" s="36"/>
      <c r="F1310" s="36"/>
      <c r="G1310" s="37"/>
      <c r="H1310" s="36"/>
      <c r="I1310" s="36"/>
      <c r="J1310" s="37"/>
      <c r="K1310" s="37"/>
      <c r="L1310" s="38"/>
    </row>
    <row r="1311" spans="1:19" s="8" customFormat="1" ht="24.75" customHeight="1" x14ac:dyDescent="0.2">
      <c r="A1311" s="39"/>
      <c r="B1311" s="56" t="str">
        <f>IF(ISBLANK($Q$12),"",$Q$12)</f>
        <v>WOLFF-III-K-18_specyfikacja</v>
      </c>
      <c r="C1311" s="57"/>
      <c r="D1311" s="57"/>
      <c r="E1311" s="57"/>
      <c r="F1311" s="57"/>
      <c r="G1311" s="57"/>
      <c r="H1311" s="40"/>
      <c r="I1311" s="58"/>
      <c r="J1311" s="58"/>
      <c r="K1311" s="58"/>
      <c r="L1311" s="59"/>
      <c r="M1311" s="41"/>
      <c r="N1311" s="2"/>
      <c r="Q1311" s="9"/>
    </row>
    <row r="1312" spans="1:19" ht="10.5" customHeight="1" x14ac:dyDescent="0.2">
      <c r="B1312" s="60" t="str">
        <f>IF(ISBLANK(Q$19),"",Q$19)</f>
        <v/>
      </c>
      <c r="C1312" s="61"/>
      <c r="D1312" s="61"/>
      <c r="E1312" s="61"/>
      <c r="F1312" s="61"/>
      <c r="G1312" s="61"/>
      <c r="H1312" s="61"/>
      <c r="I1312" s="61"/>
      <c r="J1312" s="61"/>
      <c r="K1312" s="61"/>
      <c r="L1312" s="61"/>
    </row>
    <row r="1313" spans="1:19" ht="12.75" customHeight="1" x14ac:dyDescent="0.2"/>
    <row r="1314" spans="1:19" s="8" customFormat="1" ht="30" customHeight="1" x14ac:dyDescent="0.2">
      <c r="A1314" s="4"/>
      <c r="B1314" s="82" t="s">
        <v>0</v>
      </c>
      <c r="C1314" s="83"/>
      <c r="D1314" s="84" t="str">
        <f>$Q$8</f>
        <v>BALICE - budynki grupy WOLFF ul.Spacerowa 5</v>
      </c>
      <c r="E1314" s="85"/>
      <c r="F1314" s="85"/>
      <c r="G1314" s="85"/>
      <c r="H1314" s="85"/>
      <c r="I1314" s="85"/>
      <c r="J1314" s="86"/>
      <c r="K1314" s="87"/>
      <c r="L1314" s="88"/>
      <c r="M1314" s="5"/>
      <c r="N1314" s="2"/>
      <c r="O1314" s="6"/>
      <c r="P1314" s="6"/>
      <c r="Q1314" s="7"/>
      <c r="R1314" s="6"/>
    </row>
    <row r="1315" spans="1:19" s="8" customFormat="1" ht="19.5" customHeight="1" x14ac:dyDescent="0.2">
      <c r="A1315" s="4"/>
      <c r="B1315" s="91" t="s">
        <v>1</v>
      </c>
      <c r="C1315" s="92"/>
      <c r="D1315" s="93" t="str">
        <f>$Q$9</f>
        <v>Biuro-zbrojenie stropodachu</v>
      </c>
      <c r="E1315" s="93"/>
      <c r="F1315" s="93"/>
      <c r="G1315" s="93"/>
      <c r="H1315" s="93"/>
      <c r="I1315" s="93"/>
      <c r="J1315" s="94"/>
      <c r="K1315" s="89"/>
      <c r="L1315" s="90"/>
      <c r="M1315" s="5"/>
      <c r="N1315" s="2"/>
      <c r="Q1315" s="9"/>
    </row>
    <row r="1316" spans="1:19" s="8" customFormat="1" ht="19.5" customHeight="1" x14ac:dyDescent="0.2">
      <c r="A1316" s="4"/>
      <c r="B1316" s="67" t="str">
        <f>$Q$11</f>
        <v>2025-09-20</v>
      </c>
      <c r="C1316" s="68"/>
      <c r="D1316" s="69" t="s">
        <v>2</v>
      </c>
      <c r="E1316" s="70"/>
      <c r="F1316" s="71" t="str">
        <f>$Q$10</f>
        <v>WOLFF-III-K-18</v>
      </c>
      <c r="G1316" s="72"/>
      <c r="H1316" s="72"/>
      <c r="I1316" s="72"/>
      <c r="J1316" s="73"/>
      <c r="K1316" s="10">
        <f>(ROW(A1316)-4)/32+1</f>
        <v>42</v>
      </c>
      <c r="L1316" s="11">
        <f>$Q$13</f>
        <v>2</v>
      </c>
      <c r="M1316" s="5"/>
      <c r="N1316" s="2"/>
      <c r="Q1316" s="9"/>
    </row>
    <row r="1317" spans="1:19" s="8" customFormat="1" ht="42" customHeight="1" x14ac:dyDescent="0.2">
      <c r="A1317" s="5"/>
      <c r="B1317" s="74" t="s">
        <v>3</v>
      </c>
      <c r="C1317" s="76" t="s">
        <v>4</v>
      </c>
      <c r="D1317" s="78" t="s">
        <v>5</v>
      </c>
      <c r="E1317" s="12" t="s">
        <v>6</v>
      </c>
      <c r="F1317" s="13" t="s">
        <v>6</v>
      </c>
      <c r="G1317" s="14" t="s">
        <v>7</v>
      </c>
      <c r="H1317" s="80" t="s">
        <v>8</v>
      </c>
      <c r="I1317" s="81"/>
      <c r="J1317" s="14" t="s">
        <v>9</v>
      </c>
      <c r="K1317" s="14" t="s">
        <v>10</v>
      </c>
      <c r="L1317" s="15" t="s">
        <v>11</v>
      </c>
      <c r="M1317" s="5"/>
      <c r="N1317" s="2"/>
      <c r="Q1317" s="9"/>
    </row>
    <row r="1318" spans="1:19" s="8" customFormat="1" ht="22.5" customHeight="1" x14ac:dyDescent="0.2">
      <c r="A1318" s="16"/>
      <c r="B1318" s="75"/>
      <c r="C1318" s="77"/>
      <c r="D1318" s="79"/>
      <c r="E1318" s="17" t="str">
        <f>$Q$14</f>
        <v>B500SP</v>
      </c>
      <c r="F1318" s="17" t="str">
        <f>$Q$15</f>
        <v>B500SP</v>
      </c>
      <c r="G1318" s="18" t="s">
        <v>12</v>
      </c>
      <c r="H1318" s="19" t="s">
        <v>13</v>
      </c>
      <c r="I1318" s="19" t="s">
        <v>14</v>
      </c>
      <c r="J1318" s="19" t="s">
        <v>15</v>
      </c>
      <c r="K1318" s="19" t="s">
        <v>16</v>
      </c>
      <c r="L1318" s="20" t="s">
        <v>17</v>
      </c>
      <c r="M1318" s="16"/>
      <c r="N1318" s="2"/>
      <c r="O1318" s="21"/>
      <c r="P1318" s="21"/>
      <c r="Q1318" s="22"/>
      <c r="R1318" s="21"/>
    </row>
    <row r="1319" spans="1:19" s="5" customFormat="1" ht="19.5" customHeight="1" x14ac:dyDescent="0.2">
      <c r="B1319" s="23">
        <v>1</v>
      </c>
      <c r="C1319" s="24">
        <v>2</v>
      </c>
      <c r="D1319" s="25">
        <v>3</v>
      </c>
      <c r="E1319" s="24">
        <v>4</v>
      </c>
      <c r="F1319" s="24">
        <v>5</v>
      </c>
      <c r="G1319" s="24">
        <v>6</v>
      </c>
      <c r="H1319" s="24">
        <v>7</v>
      </c>
      <c r="I1319" s="24">
        <v>8</v>
      </c>
      <c r="J1319" s="24">
        <v>9</v>
      </c>
      <c r="K1319" s="24">
        <v>10</v>
      </c>
      <c r="L1319" s="26">
        <v>11</v>
      </c>
      <c r="N1319" s="2"/>
      <c r="O1319" s="65"/>
      <c r="P1319" s="65"/>
      <c r="Q1319" s="65"/>
      <c r="R1319" s="65"/>
      <c r="S1319" s="65"/>
    </row>
    <row r="1320" spans="1:19" ht="38.25" customHeight="1" x14ac:dyDescent="0.2">
      <c r="B1320" s="27"/>
      <c r="C1320" s="28"/>
      <c r="D1320" s="28"/>
      <c r="E1320" s="28"/>
      <c r="F1320" s="28"/>
      <c r="G1320" s="29"/>
      <c r="H1320" s="28"/>
      <c r="I1320" s="28"/>
      <c r="J1320" s="29"/>
      <c r="K1320" s="29"/>
      <c r="L1320" s="30"/>
      <c r="O1320" s="66"/>
      <c r="P1320" s="54"/>
      <c r="Q1320" s="62"/>
      <c r="R1320" s="62"/>
      <c r="S1320" s="62"/>
    </row>
    <row r="1321" spans="1:19" ht="38.25" customHeight="1" x14ac:dyDescent="0.2">
      <c r="B1321" s="31"/>
      <c r="C1321" s="32"/>
      <c r="D1321" s="32"/>
      <c r="E1321" s="32"/>
      <c r="F1321" s="32"/>
      <c r="G1321" s="33"/>
      <c r="H1321" s="32"/>
      <c r="I1321" s="32"/>
      <c r="J1321" s="33"/>
      <c r="K1321" s="33"/>
      <c r="L1321" s="34"/>
      <c r="O1321" s="54"/>
      <c r="P1321" s="54"/>
      <c r="Q1321" s="62"/>
      <c r="R1321" s="62"/>
      <c r="S1321" s="62"/>
    </row>
    <row r="1322" spans="1:19" ht="38.25" customHeight="1" x14ac:dyDescent="0.2">
      <c r="B1322" s="31"/>
      <c r="C1322" s="32"/>
      <c r="D1322" s="32"/>
      <c r="E1322" s="32"/>
      <c r="F1322" s="32"/>
      <c r="G1322" s="33"/>
      <c r="H1322" s="32"/>
      <c r="I1322" s="32"/>
      <c r="J1322" s="33"/>
      <c r="K1322" s="33"/>
      <c r="L1322" s="34"/>
      <c r="O1322" s="54"/>
      <c r="P1322" s="54"/>
      <c r="Q1322" s="62"/>
      <c r="R1322" s="62"/>
      <c r="S1322" s="62"/>
    </row>
    <row r="1323" spans="1:19" ht="38.25" customHeight="1" x14ac:dyDescent="0.2">
      <c r="B1323" s="31"/>
      <c r="C1323" s="32"/>
      <c r="D1323" s="32"/>
      <c r="E1323" s="32"/>
      <c r="F1323" s="32"/>
      <c r="G1323" s="33"/>
      <c r="H1323" s="32"/>
      <c r="I1323" s="32"/>
      <c r="J1323" s="33"/>
      <c r="K1323" s="33"/>
      <c r="L1323" s="34"/>
      <c r="O1323" s="54"/>
      <c r="P1323" s="54"/>
      <c r="Q1323" s="63"/>
      <c r="R1323" s="63"/>
      <c r="S1323" s="63"/>
    </row>
    <row r="1324" spans="1:19" ht="38.25" customHeight="1" x14ac:dyDescent="0.2">
      <c r="B1324" s="31"/>
      <c r="C1324" s="32"/>
      <c r="D1324" s="32"/>
      <c r="E1324" s="32"/>
      <c r="F1324" s="32"/>
      <c r="G1324" s="33"/>
      <c r="H1324" s="32"/>
      <c r="I1324" s="32"/>
      <c r="J1324" s="33"/>
      <c r="K1324" s="33"/>
      <c r="L1324" s="34"/>
      <c r="O1324" s="54"/>
      <c r="P1324" s="54"/>
      <c r="Q1324" s="64"/>
      <c r="R1324" s="64"/>
      <c r="S1324" s="64"/>
    </row>
    <row r="1325" spans="1:19" ht="38.25" customHeight="1" x14ac:dyDescent="0.2">
      <c r="B1325" s="31"/>
      <c r="C1325" s="32"/>
      <c r="D1325" s="32"/>
      <c r="E1325" s="32"/>
      <c r="F1325" s="32"/>
      <c r="G1325" s="33"/>
      <c r="H1325" s="32"/>
      <c r="I1325" s="32"/>
      <c r="J1325" s="33"/>
      <c r="K1325" s="33"/>
      <c r="L1325" s="34"/>
      <c r="O1325" s="54"/>
      <c r="P1325" s="54"/>
      <c r="Q1325" s="62"/>
      <c r="R1325" s="62"/>
      <c r="S1325" s="62"/>
    </row>
    <row r="1326" spans="1:19" ht="38.25" customHeight="1" x14ac:dyDescent="0.2">
      <c r="B1326" s="31"/>
      <c r="C1326" s="32"/>
      <c r="D1326" s="32"/>
      <c r="E1326" s="32"/>
      <c r="F1326" s="32"/>
      <c r="G1326" s="33"/>
      <c r="H1326" s="32"/>
      <c r="I1326" s="32"/>
      <c r="J1326" s="33"/>
      <c r="K1326" s="33"/>
      <c r="L1326" s="34"/>
      <c r="O1326" s="54"/>
      <c r="P1326" s="54"/>
      <c r="Q1326" s="62"/>
      <c r="R1326" s="62"/>
      <c r="S1326" s="62"/>
    </row>
    <row r="1327" spans="1:19" ht="38.25" customHeight="1" x14ac:dyDescent="0.2">
      <c r="B1327" s="31"/>
      <c r="C1327" s="32"/>
      <c r="D1327" s="32"/>
      <c r="E1327" s="32"/>
      <c r="F1327" s="32"/>
      <c r="G1327" s="33"/>
      <c r="H1327" s="32"/>
      <c r="I1327" s="32"/>
      <c r="J1327" s="33"/>
      <c r="K1327" s="33"/>
      <c r="L1327" s="34"/>
      <c r="O1327" s="54"/>
      <c r="P1327" s="54"/>
      <c r="Q1327" s="62"/>
      <c r="R1327" s="62"/>
      <c r="S1327" s="62"/>
    </row>
    <row r="1328" spans="1:19" ht="38.25" customHeight="1" x14ac:dyDescent="0.2">
      <c r="B1328" s="31"/>
      <c r="C1328" s="32"/>
      <c r="D1328" s="32"/>
      <c r="E1328" s="32"/>
      <c r="F1328" s="32"/>
      <c r="G1328" s="33"/>
      <c r="H1328" s="32"/>
      <c r="I1328" s="32"/>
      <c r="J1328" s="33"/>
      <c r="K1328" s="33"/>
      <c r="L1328" s="34"/>
      <c r="O1328" s="54"/>
      <c r="P1328" s="54"/>
      <c r="Q1328" s="55"/>
      <c r="R1328" s="55"/>
      <c r="S1328" s="55"/>
    </row>
    <row r="1329" spans="1:19" ht="38.25" customHeight="1" x14ac:dyDescent="0.2">
      <c r="B1329" s="31"/>
      <c r="C1329" s="32"/>
      <c r="D1329" s="32"/>
      <c r="E1329" s="32"/>
      <c r="F1329" s="32"/>
      <c r="G1329" s="33"/>
      <c r="H1329" s="32"/>
      <c r="I1329" s="32"/>
      <c r="J1329" s="33"/>
      <c r="K1329" s="33"/>
      <c r="L1329" s="34"/>
      <c r="O1329" s="54"/>
      <c r="P1329" s="54"/>
      <c r="Q1329" s="55"/>
      <c r="R1329" s="55"/>
      <c r="S1329" s="55"/>
    </row>
    <row r="1330" spans="1:19" ht="38.25" customHeight="1" x14ac:dyDescent="0.2">
      <c r="B1330" s="31"/>
      <c r="C1330" s="32"/>
      <c r="D1330" s="32"/>
      <c r="E1330" s="32"/>
      <c r="F1330" s="32"/>
      <c r="G1330" s="33"/>
      <c r="H1330" s="32"/>
      <c r="I1330" s="32"/>
      <c r="J1330" s="33"/>
      <c r="K1330" s="33"/>
      <c r="L1330" s="34"/>
      <c r="O1330" s="54"/>
      <c r="P1330" s="54"/>
      <c r="Q1330" s="55"/>
      <c r="R1330" s="55"/>
      <c r="S1330" s="55"/>
    </row>
    <row r="1331" spans="1:19" ht="38.25" customHeight="1" x14ac:dyDescent="0.2">
      <c r="B1331" s="31"/>
      <c r="C1331" s="32"/>
      <c r="D1331" s="32"/>
      <c r="E1331" s="32"/>
      <c r="F1331" s="32"/>
      <c r="G1331" s="33"/>
      <c r="H1331" s="32"/>
      <c r="I1331" s="32"/>
      <c r="J1331" s="33"/>
      <c r="K1331" s="33"/>
      <c r="L1331" s="34"/>
      <c r="O1331" s="54"/>
      <c r="P1331" s="54"/>
      <c r="Q1331" s="55"/>
      <c r="R1331" s="55"/>
      <c r="S1331" s="55"/>
    </row>
    <row r="1332" spans="1:19" ht="38.25" customHeight="1" x14ac:dyDescent="0.2">
      <c r="B1332" s="31"/>
      <c r="C1332" s="32"/>
      <c r="D1332" s="32"/>
      <c r="E1332" s="32"/>
      <c r="F1332" s="32"/>
      <c r="G1332" s="33"/>
      <c r="H1332" s="32"/>
      <c r="I1332" s="32"/>
      <c r="J1332" s="33"/>
      <c r="K1332" s="33"/>
      <c r="L1332" s="34"/>
      <c r="R1332" s="3"/>
      <c r="S1332" s="3"/>
    </row>
    <row r="1333" spans="1:19" ht="38.25" customHeight="1" x14ac:dyDescent="0.2">
      <c r="B1333" s="31"/>
      <c r="C1333" s="32"/>
      <c r="D1333" s="32"/>
      <c r="E1333" s="32"/>
      <c r="F1333" s="32"/>
      <c r="G1333" s="33"/>
      <c r="H1333" s="32"/>
      <c r="I1333" s="32"/>
      <c r="J1333" s="33"/>
      <c r="K1333" s="33"/>
      <c r="L1333" s="34"/>
    </row>
    <row r="1334" spans="1:19" ht="38.25" customHeight="1" x14ac:dyDescent="0.2">
      <c r="B1334" s="31"/>
      <c r="C1334" s="32"/>
      <c r="D1334" s="32"/>
      <c r="E1334" s="32"/>
      <c r="F1334" s="32"/>
      <c r="G1334" s="33"/>
      <c r="H1334" s="32"/>
      <c r="I1334" s="32"/>
      <c r="J1334" s="33"/>
      <c r="K1334" s="33"/>
      <c r="L1334" s="34"/>
    </row>
    <row r="1335" spans="1:19" ht="38.25" customHeight="1" x14ac:dyDescent="0.2">
      <c r="B1335" s="31"/>
      <c r="C1335" s="32"/>
      <c r="D1335" s="32"/>
      <c r="E1335" s="32"/>
      <c r="F1335" s="32"/>
      <c r="G1335" s="33"/>
      <c r="H1335" s="32"/>
      <c r="I1335" s="32"/>
      <c r="J1335" s="33"/>
      <c r="K1335" s="33"/>
      <c r="L1335" s="34"/>
    </row>
    <row r="1336" spans="1:19" ht="38.25" customHeight="1" x14ac:dyDescent="0.2">
      <c r="B1336" s="31"/>
      <c r="C1336" s="32"/>
      <c r="D1336" s="32"/>
      <c r="E1336" s="32"/>
      <c r="F1336" s="32"/>
      <c r="G1336" s="33"/>
      <c r="H1336" s="32"/>
      <c r="I1336" s="32"/>
      <c r="J1336" s="33"/>
      <c r="K1336" s="33"/>
      <c r="L1336" s="34"/>
    </row>
    <row r="1337" spans="1:19" ht="38.25" customHeight="1" x14ac:dyDescent="0.2">
      <c r="B1337" s="31"/>
      <c r="C1337" s="32"/>
      <c r="D1337" s="32"/>
      <c r="E1337" s="32"/>
      <c r="F1337" s="32"/>
      <c r="G1337" s="33"/>
      <c r="H1337" s="32"/>
      <c r="I1337" s="32"/>
      <c r="J1337" s="33"/>
      <c r="K1337" s="33"/>
      <c r="L1337" s="34"/>
    </row>
    <row r="1338" spans="1:19" ht="38.25" customHeight="1" x14ac:dyDescent="0.2">
      <c r="B1338" s="31"/>
      <c r="C1338" s="32"/>
      <c r="D1338" s="32"/>
      <c r="E1338" s="32"/>
      <c r="F1338" s="32"/>
      <c r="G1338" s="33"/>
      <c r="H1338" s="32"/>
      <c r="I1338" s="32"/>
      <c r="J1338" s="33"/>
      <c r="K1338" s="33"/>
      <c r="L1338" s="34"/>
    </row>
    <row r="1339" spans="1:19" ht="38.25" customHeight="1" x14ac:dyDescent="0.2">
      <c r="B1339" s="31"/>
      <c r="C1339" s="32"/>
      <c r="D1339" s="32"/>
      <c r="E1339" s="32"/>
      <c r="F1339" s="32"/>
      <c r="G1339" s="33"/>
      <c r="H1339" s="32"/>
      <c r="I1339" s="32"/>
      <c r="J1339" s="33"/>
      <c r="K1339" s="33"/>
      <c r="L1339" s="34"/>
    </row>
    <row r="1340" spans="1:19" ht="38.25" customHeight="1" x14ac:dyDescent="0.2">
      <c r="B1340" s="31"/>
      <c r="C1340" s="32"/>
      <c r="D1340" s="32"/>
      <c r="E1340" s="32"/>
      <c r="F1340" s="32"/>
      <c r="G1340" s="33"/>
      <c r="H1340" s="32"/>
      <c r="I1340" s="32"/>
      <c r="J1340" s="33"/>
      <c r="K1340" s="33"/>
      <c r="L1340" s="34"/>
    </row>
    <row r="1341" spans="1:19" ht="38.25" customHeight="1" x14ac:dyDescent="0.2">
      <c r="B1341" s="31"/>
      <c r="C1341" s="32"/>
      <c r="D1341" s="32"/>
      <c r="E1341" s="32"/>
      <c r="F1341" s="32"/>
      <c r="G1341" s="33"/>
      <c r="H1341" s="32"/>
      <c r="I1341" s="32"/>
      <c r="J1341" s="33"/>
      <c r="K1341" s="33"/>
      <c r="L1341" s="34"/>
    </row>
    <row r="1342" spans="1:19" ht="38.25" customHeight="1" x14ac:dyDescent="0.2">
      <c r="B1342" s="35"/>
      <c r="C1342" s="36"/>
      <c r="D1342" s="36"/>
      <c r="E1342" s="36"/>
      <c r="F1342" s="36"/>
      <c r="G1342" s="37"/>
      <c r="H1342" s="36"/>
      <c r="I1342" s="36"/>
      <c r="J1342" s="37"/>
      <c r="K1342" s="37"/>
      <c r="L1342" s="38"/>
    </row>
    <row r="1343" spans="1:19" s="8" customFormat="1" ht="24.75" customHeight="1" x14ac:dyDescent="0.2">
      <c r="A1343" s="39"/>
      <c r="B1343" s="56" t="str">
        <f>IF(ISBLANK($Q$12),"",$Q$12)</f>
        <v>WOLFF-III-K-18_specyfikacja</v>
      </c>
      <c r="C1343" s="57"/>
      <c r="D1343" s="57"/>
      <c r="E1343" s="57"/>
      <c r="F1343" s="57"/>
      <c r="G1343" s="57"/>
      <c r="H1343" s="40"/>
      <c r="I1343" s="58"/>
      <c r="J1343" s="58"/>
      <c r="K1343" s="58"/>
      <c r="L1343" s="59"/>
      <c r="M1343" s="41"/>
      <c r="N1343" s="2"/>
      <c r="Q1343" s="9"/>
    </row>
    <row r="1344" spans="1:19" ht="10.5" customHeight="1" x14ac:dyDescent="0.2">
      <c r="B1344" s="60" t="str">
        <f>IF(ISBLANK(Q$19),"",Q$19)</f>
        <v/>
      </c>
      <c r="C1344" s="61"/>
      <c r="D1344" s="61"/>
      <c r="E1344" s="61"/>
      <c r="F1344" s="61"/>
      <c r="G1344" s="61"/>
      <c r="H1344" s="61"/>
      <c r="I1344" s="61"/>
      <c r="J1344" s="61"/>
      <c r="K1344" s="61"/>
      <c r="L1344" s="61"/>
    </row>
    <row r="1345" spans="1:19" ht="12.75" customHeight="1" x14ac:dyDescent="0.2"/>
    <row r="1346" spans="1:19" s="8" customFormat="1" ht="30" customHeight="1" x14ac:dyDescent="0.2">
      <c r="A1346" s="4"/>
      <c r="B1346" s="82" t="s">
        <v>0</v>
      </c>
      <c r="C1346" s="83"/>
      <c r="D1346" s="84" t="str">
        <f>$Q$8</f>
        <v>BALICE - budynki grupy WOLFF ul.Spacerowa 5</v>
      </c>
      <c r="E1346" s="85"/>
      <c r="F1346" s="85"/>
      <c r="G1346" s="85"/>
      <c r="H1346" s="85"/>
      <c r="I1346" s="85"/>
      <c r="J1346" s="86"/>
      <c r="K1346" s="87"/>
      <c r="L1346" s="88"/>
      <c r="M1346" s="5"/>
      <c r="N1346" s="2"/>
      <c r="O1346" s="6"/>
      <c r="P1346" s="6"/>
      <c r="Q1346" s="7"/>
      <c r="R1346" s="6"/>
    </row>
    <row r="1347" spans="1:19" s="8" customFormat="1" ht="19.5" customHeight="1" x14ac:dyDescent="0.2">
      <c r="A1347" s="4"/>
      <c r="B1347" s="91" t="s">
        <v>1</v>
      </c>
      <c r="C1347" s="92"/>
      <c r="D1347" s="93" t="str">
        <f>$Q$9</f>
        <v>Biuro-zbrojenie stropodachu</v>
      </c>
      <c r="E1347" s="93"/>
      <c r="F1347" s="93"/>
      <c r="G1347" s="93"/>
      <c r="H1347" s="93"/>
      <c r="I1347" s="93"/>
      <c r="J1347" s="94"/>
      <c r="K1347" s="89"/>
      <c r="L1347" s="90"/>
      <c r="M1347" s="5"/>
      <c r="N1347" s="2"/>
      <c r="Q1347" s="9"/>
    </row>
    <row r="1348" spans="1:19" s="8" customFormat="1" ht="19.5" customHeight="1" x14ac:dyDescent="0.2">
      <c r="A1348" s="4"/>
      <c r="B1348" s="67" t="str">
        <f>$Q$11</f>
        <v>2025-09-20</v>
      </c>
      <c r="C1348" s="68"/>
      <c r="D1348" s="69" t="s">
        <v>2</v>
      </c>
      <c r="E1348" s="70"/>
      <c r="F1348" s="71" t="str">
        <f>$Q$10</f>
        <v>WOLFF-III-K-18</v>
      </c>
      <c r="G1348" s="72"/>
      <c r="H1348" s="72"/>
      <c r="I1348" s="72"/>
      <c r="J1348" s="73"/>
      <c r="K1348" s="10">
        <f>(ROW(A1348)-4)/32+1</f>
        <v>43</v>
      </c>
      <c r="L1348" s="11">
        <f>$Q$13</f>
        <v>2</v>
      </c>
      <c r="M1348" s="5"/>
      <c r="N1348" s="2"/>
      <c r="Q1348" s="9"/>
    </row>
    <row r="1349" spans="1:19" s="8" customFormat="1" ht="42" customHeight="1" x14ac:dyDescent="0.2">
      <c r="A1349" s="5"/>
      <c r="B1349" s="74" t="s">
        <v>3</v>
      </c>
      <c r="C1349" s="76" t="s">
        <v>4</v>
      </c>
      <c r="D1349" s="78" t="s">
        <v>5</v>
      </c>
      <c r="E1349" s="12" t="s">
        <v>6</v>
      </c>
      <c r="F1349" s="13" t="s">
        <v>6</v>
      </c>
      <c r="G1349" s="14" t="s">
        <v>7</v>
      </c>
      <c r="H1349" s="80" t="s">
        <v>8</v>
      </c>
      <c r="I1349" s="81"/>
      <c r="J1349" s="14" t="s">
        <v>9</v>
      </c>
      <c r="K1349" s="14" t="s">
        <v>10</v>
      </c>
      <c r="L1349" s="15" t="s">
        <v>11</v>
      </c>
      <c r="M1349" s="5"/>
      <c r="N1349" s="2"/>
      <c r="Q1349" s="9"/>
    </row>
    <row r="1350" spans="1:19" s="8" customFormat="1" ht="22.5" customHeight="1" x14ac:dyDescent="0.2">
      <c r="A1350" s="16"/>
      <c r="B1350" s="75"/>
      <c r="C1350" s="77"/>
      <c r="D1350" s="79"/>
      <c r="E1350" s="17" t="str">
        <f>$Q$14</f>
        <v>B500SP</v>
      </c>
      <c r="F1350" s="17" t="str">
        <f>$Q$15</f>
        <v>B500SP</v>
      </c>
      <c r="G1350" s="18" t="s">
        <v>12</v>
      </c>
      <c r="H1350" s="19" t="s">
        <v>13</v>
      </c>
      <c r="I1350" s="19" t="s">
        <v>14</v>
      </c>
      <c r="J1350" s="19" t="s">
        <v>15</v>
      </c>
      <c r="K1350" s="19" t="s">
        <v>16</v>
      </c>
      <c r="L1350" s="20" t="s">
        <v>17</v>
      </c>
      <c r="M1350" s="16"/>
      <c r="N1350" s="2"/>
      <c r="O1350" s="21"/>
      <c r="P1350" s="21"/>
      <c r="Q1350" s="22"/>
      <c r="R1350" s="21"/>
    </row>
    <row r="1351" spans="1:19" s="5" customFormat="1" ht="19.5" customHeight="1" x14ac:dyDescent="0.2">
      <c r="B1351" s="23">
        <v>1</v>
      </c>
      <c r="C1351" s="24">
        <v>2</v>
      </c>
      <c r="D1351" s="25">
        <v>3</v>
      </c>
      <c r="E1351" s="24">
        <v>4</v>
      </c>
      <c r="F1351" s="24">
        <v>5</v>
      </c>
      <c r="G1351" s="24">
        <v>6</v>
      </c>
      <c r="H1351" s="24">
        <v>7</v>
      </c>
      <c r="I1351" s="24">
        <v>8</v>
      </c>
      <c r="J1351" s="24">
        <v>9</v>
      </c>
      <c r="K1351" s="24">
        <v>10</v>
      </c>
      <c r="L1351" s="26">
        <v>11</v>
      </c>
      <c r="N1351" s="2"/>
      <c r="O1351" s="65"/>
      <c r="P1351" s="65"/>
      <c r="Q1351" s="65"/>
      <c r="R1351" s="65"/>
      <c r="S1351" s="65"/>
    </row>
    <row r="1352" spans="1:19" ht="38.25" customHeight="1" x14ac:dyDescent="0.2">
      <c r="B1352" s="27"/>
      <c r="C1352" s="28"/>
      <c r="D1352" s="28"/>
      <c r="E1352" s="28"/>
      <c r="F1352" s="28"/>
      <c r="G1352" s="29"/>
      <c r="H1352" s="28"/>
      <c r="I1352" s="28"/>
      <c r="J1352" s="29"/>
      <c r="K1352" s="29"/>
      <c r="L1352" s="30"/>
      <c r="O1352" s="66"/>
      <c r="P1352" s="54"/>
      <c r="Q1352" s="62"/>
      <c r="R1352" s="62"/>
      <c r="S1352" s="62"/>
    </row>
    <row r="1353" spans="1:19" ht="38.25" customHeight="1" x14ac:dyDescent="0.2">
      <c r="B1353" s="31"/>
      <c r="C1353" s="32"/>
      <c r="D1353" s="32"/>
      <c r="E1353" s="32"/>
      <c r="F1353" s="32"/>
      <c r="G1353" s="33"/>
      <c r="H1353" s="32"/>
      <c r="I1353" s="32"/>
      <c r="J1353" s="33"/>
      <c r="K1353" s="33"/>
      <c r="L1353" s="34"/>
      <c r="O1353" s="54"/>
      <c r="P1353" s="54"/>
      <c r="Q1353" s="62"/>
      <c r="R1353" s="62"/>
      <c r="S1353" s="62"/>
    </row>
    <row r="1354" spans="1:19" ht="38.25" customHeight="1" x14ac:dyDescent="0.2">
      <c r="B1354" s="31"/>
      <c r="C1354" s="32"/>
      <c r="D1354" s="32"/>
      <c r="E1354" s="32"/>
      <c r="F1354" s="32"/>
      <c r="G1354" s="33"/>
      <c r="H1354" s="32"/>
      <c r="I1354" s="32"/>
      <c r="J1354" s="33"/>
      <c r="K1354" s="33"/>
      <c r="L1354" s="34"/>
      <c r="O1354" s="54"/>
      <c r="P1354" s="54"/>
      <c r="Q1354" s="62"/>
      <c r="R1354" s="62"/>
      <c r="S1354" s="62"/>
    </row>
    <row r="1355" spans="1:19" ht="38.25" customHeight="1" x14ac:dyDescent="0.2">
      <c r="B1355" s="31"/>
      <c r="C1355" s="32"/>
      <c r="D1355" s="32"/>
      <c r="E1355" s="32"/>
      <c r="F1355" s="32"/>
      <c r="G1355" s="33"/>
      <c r="H1355" s="32"/>
      <c r="I1355" s="32"/>
      <c r="J1355" s="33"/>
      <c r="K1355" s="33"/>
      <c r="L1355" s="34"/>
      <c r="O1355" s="54"/>
      <c r="P1355" s="54"/>
      <c r="Q1355" s="63"/>
      <c r="R1355" s="63"/>
      <c r="S1355" s="63"/>
    </row>
    <row r="1356" spans="1:19" ht="38.25" customHeight="1" x14ac:dyDescent="0.2">
      <c r="B1356" s="31"/>
      <c r="C1356" s="32"/>
      <c r="D1356" s="32"/>
      <c r="E1356" s="32"/>
      <c r="F1356" s="32"/>
      <c r="G1356" s="33"/>
      <c r="H1356" s="32"/>
      <c r="I1356" s="32"/>
      <c r="J1356" s="33"/>
      <c r="K1356" s="33"/>
      <c r="L1356" s="34"/>
      <c r="O1356" s="54"/>
      <c r="P1356" s="54"/>
      <c r="Q1356" s="64"/>
      <c r="R1356" s="64"/>
      <c r="S1356" s="64"/>
    </row>
    <row r="1357" spans="1:19" ht="38.25" customHeight="1" x14ac:dyDescent="0.2">
      <c r="B1357" s="31"/>
      <c r="C1357" s="32"/>
      <c r="D1357" s="32"/>
      <c r="E1357" s="32"/>
      <c r="F1357" s="32"/>
      <c r="G1357" s="33"/>
      <c r="H1357" s="32"/>
      <c r="I1357" s="32"/>
      <c r="J1357" s="33"/>
      <c r="K1357" s="33"/>
      <c r="L1357" s="34"/>
      <c r="O1357" s="54"/>
      <c r="P1357" s="54"/>
      <c r="Q1357" s="62"/>
      <c r="R1357" s="62"/>
      <c r="S1357" s="62"/>
    </row>
    <row r="1358" spans="1:19" ht="38.25" customHeight="1" x14ac:dyDescent="0.2">
      <c r="B1358" s="31"/>
      <c r="C1358" s="32"/>
      <c r="D1358" s="32"/>
      <c r="E1358" s="32"/>
      <c r="F1358" s="32"/>
      <c r="G1358" s="33"/>
      <c r="H1358" s="32"/>
      <c r="I1358" s="32"/>
      <c r="J1358" s="33"/>
      <c r="K1358" s="33"/>
      <c r="L1358" s="34"/>
      <c r="O1358" s="54"/>
      <c r="P1358" s="54"/>
      <c r="Q1358" s="62"/>
      <c r="R1358" s="62"/>
      <c r="S1358" s="62"/>
    </row>
    <row r="1359" spans="1:19" ht="38.25" customHeight="1" x14ac:dyDescent="0.2">
      <c r="B1359" s="31"/>
      <c r="C1359" s="32"/>
      <c r="D1359" s="32"/>
      <c r="E1359" s="32"/>
      <c r="F1359" s="32"/>
      <c r="G1359" s="33"/>
      <c r="H1359" s="32"/>
      <c r="I1359" s="32"/>
      <c r="J1359" s="33"/>
      <c r="K1359" s="33"/>
      <c r="L1359" s="34"/>
      <c r="O1359" s="54"/>
      <c r="P1359" s="54"/>
      <c r="Q1359" s="62"/>
      <c r="R1359" s="62"/>
      <c r="S1359" s="62"/>
    </row>
    <row r="1360" spans="1:19" ht="38.25" customHeight="1" x14ac:dyDescent="0.2">
      <c r="B1360" s="31"/>
      <c r="C1360" s="32"/>
      <c r="D1360" s="32"/>
      <c r="E1360" s="32"/>
      <c r="F1360" s="32"/>
      <c r="G1360" s="33"/>
      <c r="H1360" s="32"/>
      <c r="I1360" s="32"/>
      <c r="J1360" s="33"/>
      <c r="K1360" s="33"/>
      <c r="L1360" s="34"/>
      <c r="O1360" s="54"/>
      <c r="P1360" s="54"/>
      <c r="Q1360" s="55"/>
      <c r="R1360" s="55"/>
      <c r="S1360" s="55"/>
    </row>
    <row r="1361" spans="1:19" ht="38.25" customHeight="1" x14ac:dyDescent="0.2">
      <c r="B1361" s="31"/>
      <c r="C1361" s="32"/>
      <c r="D1361" s="32"/>
      <c r="E1361" s="32"/>
      <c r="F1361" s="32"/>
      <c r="G1361" s="33"/>
      <c r="H1361" s="32"/>
      <c r="I1361" s="32"/>
      <c r="J1361" s="33"/>
      <c r="K1361" s="33"/>
      <c r="L1361" s="34"/>
      <c r="O1361" s="54"/>
      <c r="P1361" s="54"/>
      <c r="Q1361" s="55"/>
      <c r="R1361" s="55"/>
      <c r="S1361" s="55"/>
    </row>
    <row r="1362" spans="1:19" ht="38.25" customHeight="1" x14ac:dyDescent="0.2">
      <c r="B1362" s="31"/>
      <c r="C1362" s="32"/>
      <c r="D1362" s="32"/>
      <c r="E1362" s="32"/>
      <c r="F1362" s="32"/>
      <c r="G1362" s="33"/>
      <c r="H1362" s="32"/>
      <c r="I1362" s="32"/>
      <c r="J1362" s="33"/>
      <c r="K1362" s="33"/>
      <c r="L1362" s="34"/>
      <c r="O1362" s="54"/>
      <c r="P1362" s="54"/>
      <c r="Q1362" s="55"/>
      <c r="R1362" s="55"/>
      <c r="S1362" s="55"/>
    </row>
    <row r="1363" spans="1:19" ht="38.25" customHeight="1" x14ac:dyDescent="0.2">
      <c r="B1363" s="31"/>
      <c r="C1363" s="32"/>
      <c r="D1363" s="32"/>
      <c r="E1363" s="32"/>
      <c r="F1363" s="32"/>
      <c r="G1363" s="33"/>
      <c r="H1363" s="32"/>
      <c r="I1363" s="32"/>
      <c r="J1363" s="33"/>
      <c r="K1363" s="33"/>
      <c r="L1363" s="34"/>
      <c r="O1363" s="54"/>
      <c r="P1363" s="54"/>
      <c r="Q1363" s="55"/>
      <c r="R1363" s="55"/>
      <c r="S1363" s="55"/>
    </row>
    <row r="1364" spans="1:19" ht="38.25" customHeight="1" x14ac:dyDescent="0.2">
      <c r="B1364" s="31"/>
      <c r="C1364" s="32"/>
      <c r="D1364" s="32"/>
      <c r="E1364" s="32"/>
      <c r="F1364" s="32"/>
      <c r="G1364" s="33"/>
      <c r="H1364" s="32"/>
      <c r="I1364" s="32"/>
      <c r="J1364" s="33"/>
      <c r="K1364" s="33"/>
      <c r="L1364" s="34"/>
      <c r="R1364" s="3"/>
      <c r="S1364" s="3"/>
    </row>
    <row r="1365" spans="1:19" ht="38.25" customHeight="1" x14ac:dyDescent="0.2">
      <c r="B1365" s="31"/>
      <c r="C1365" s="32"/>
      <c r="D1365" s="32"/>
      <c r="E1365" s="32"/>
      <c r="F1365" s="32"/>
      <c r="G1365" s="33"/>
      <c r="H1365" s="32"/>
      <c r="I1365" s="32"/>
      <c r="J1365" s="33"/>
      <c r="K1365" s="33"/>
      <c r="L1365" s="34"/>
    </row>
    <row r="1366" spans="1:19" ht="38.25" customHeight="1" x14ac:dyDescent="0.2">
      <c r="B1366" s="31"/>
      <c r="C1366" s="32"/>
      <c r="D1366" s="32"/>
      <c r="E1366" s="32"/>
      <c r="F1366" s="32"/>
      <c r="G1366" s="33"/>
      <c r="H1366" s="32"/>
      <c r="I1366" s="32"/>
      <c r="J1366" s="33"/>
      <c r="K1366" s="33"/>
      <c r="L1366" s="34"/>
    </row>
    <row r="1367" spans="1:19" ht="38.25" customHeight="1" x14ac:dyDescent="0.2">
      <c r="B1367" s="31"/>
      <c r="C1367" s="32"/>
      <c r="D1367" s="32"/>
      <c r="E1367" s="32"/>
      <c r="F1367" s="32"/>
      <c r="G1367" s="33"/>
      <c r="H1367" s="32"/>
      <c r="I1367" s="32"/>
      <c r="J1367" s="33"/>
      <c r="K1367" s="33"/>
      <c r="L1367" s="34"/>
    </row>
    <row r="1368" spans="1:19" ht="38.25" customHeight="1" x14ac:dyDescent="0.2">
      <c r="B1368" s="31"/>
      <c r="C1368" s="32"/>
      <c r="D1368" s="32"/>
      <c r="E1368" s="32"/>
      <c r="F1368" s="32"/>
      <c r="G1368" s="33"/>
      <c r="H1368" s="32"/>
      <c r="I1368" s="32"/>
      <c r="J1368" s="33"/>
      <c r="K1368" s="33"/>
      <c r="L1368" s="34"/>
    </row>
    <row r="1369" spans="1:19" ht="38.25" customHeight="1" x14ac:dyDescent="0.2">
      <c r="B1369" s="31"/>
      <c r="C1369" s="32"/>
      <c r="D1369" s="32"/>
      <c r="E1369" s="32"/>
      <c r="F1369" s="32"/>
      <c r="G1369" s="33"/>
      <c r="H1369" s="32"/>
      <c r="I1369" s="32"/>
      <c r="J1369" s="33"/>
      <c r="K1369" s="33"/>
      <c r="L1369" s="34"/>
    </row>
    <row r="1370" spans="1:19" ht="38.25" customHeight="1" x14ac:dyDescent="0.2">
      <c r="B1370" s="31"/>
      <c r="C1370" s="32"/>
      <c r="D1370" s="32"/>
      <c r="E1370" s="32"/>
      <c r="F1370" s="32"/>
      <c r="G1370" s="33"/>
      <c r="H1370" s="32"/>
      <c r="I1370" s="32"/>
      <c r="J1370" s="33"/>
      <c r="K1370" s="33"/>
      <c r="L1370" s="34"/>
    </row>
    <row r="1371" spans="1:19" ht="38.25" customHeight="1" x14ac:dyDescent="0.2">
      <c r="B1371" s="31"/>
      <c r="C1371" s="32"/>
      <c r="D1371" s="32"/>
      <c r="E1371" s="32"/>
      <c r="F1371" s="32"/>
      <c r="G1371" s="33"/>
      <c r="H1371" s="32"/>
      <c r="I1371" s="32"/>
      <c r="J1371" s="33"/>
      <c r="K1371" s="33"/>
      <c r="L1371" s="34"/>
    </row>
    <row r="1372" spans="1:19" ht="38.25" customHeight="1" x14ac:dyDescent="0.2">
      <c r="B1372" s="31"/>
      <c r="C1372" s="32"/>
      <c r="D1372" s="32"/>
      <c r="E1372" s="32"/>
      <c r="F1372" s="32"/>
      <c r="G1372" s="33"/>
      <c r="H1372" s="32"/>
      <c r="I1372" s="32"/>
      <c r="J1372" s="33"/>
      <c r="K1372" s="33"/>
      <c r="L1372" s="34"/>
    </row>
    <row r="1373" spans="1:19" ht="38.25" customHeight="1" x14ac:dyDescent="0.2">
      <c r="B1373" s="31"/>
      <c r="C1373" s="32"/>
      <c r="D1373" s="32"/>
      <c r="E1373" s="32"/>
      <c r="F1373" s="32"/>
      <c r="G1373" s="33"/>
      <c r="H1373" s="32"/>
      <c r="I1373" s="32"/>
      <c r="J1373" s="33"/>
      <c r="K1373" s="33"/>
      <c r="L1373" s="34"/>
    </row>
    <row r="1374" spans="1:19" ht="38.25" customHeight="1" x14ac:dyDescent="0.2">
      <c r="B1374" s="35"/>
      <c r="C1374" s="36"/>
      <c r="D1374" s="36"/>
      <c r="E1374" s="36"/>
      <c r="F1374" s="36"/>
      <c r="G1374" s="37"/>
      <c r="H1374" s="36"/>
      <c r="I1374" s="36"/>
      <c r="J1374" s="37"/>
      <c r="K1374" s="37"/>
      <c r="L1374" s="38"/>
    </row>
    <row r="1375" spans="1:19" s="8" customFormat="1" ht="24.75" customHeight="1" x14ac:dyDescent="0.2">
      <c r="A1375" s="39"/>
      <c r="B1375" s="56" t="str">
        <f>IF(ISBLANK($Q$12),"",$Q$12)</f>
        <v>WOLFF-III-K-18_specyfikacja</v>
      </c>
      <c r="C1375" s="57"/>
      <c r="D1375" s="57"/>
      <c r="E1375" s="57"/>
      <c r="F1375" s="57"/>
      <c r="G1375" s="57"/>
      <c r="H1375" s="40"/>
      <c r="I1375" s="58"/>
      <c r="J1375" s="58"/>
      <c r="K1375" s="58"/>
      <c r="L1375" s="59"/>
      <c r="M1375" s="41"/>
      <c r="N1375" s="2"/>
      <c r="Q1375" s="9"/>
    </row>
    <row r="1376" spans="1:19" ht="10.5" customHeight="1" x14ac:dyDescent="0.2">
      <c r="B1376" s="60" t="str">
        <f>IF(ISBLANK(Q$19),"",Q$19)</f>
        <v/>
      </c>
      <c r="C1376" s="61"/>
      <c r="D1376" s="61"/>
      <c r="E1376" s="61"/>
      <c r="F1376" s="61"/>
      <c r="G1376" s="61"/>
      <c r="H1376" s="61"/>
      <c r="I1376" s="61"/>
      <c r="J1376" s="61"/>
      <c r="K1376" s="61"/>
      <c r="L1376" s="61"/>
    </row>
    <row r="1377" spans="1:19" ht="12.75" customHeight="1" x14ac:dyDescent="0.2"/>
    <row r="1378" spans="1:19" s="8" customFormat="1" ht="30" customHeight="1" x14ac:dyDescent="0.2">
      <c r="A1378" s="4"/>
      <c r="B1378" s="82" t="s">
        <v>0</v>
      </c>
      <c r="C1378" s="83"/>
      <c r="D1378" s="84" t="str">
        <f>$Q$8</f>
        <v>BALICE - budynki grupy WOLFF ul.Spacerowa 5</v>
      </c>
      <c r="E1378" s="85"/>
      <c r="F1378" s="85"/>
      <c r="G1378" s="85"/>
      <c r="H1378" s="85"/>
      <c r="I1378" s="85"/>
      <c r="J1378" s="86"/>
      <c r="K1378" s="87"/>
      <c r="L1378" s="88"/>
      <c r="M1378" s="5"/>
      <c r="N1378" s="2"/>
      <c r="O1378" s="6"/>
      <c r="P1378" s="6"/>
      <c r="Q1378" s="7"/>
      <c r="R1378" s="6"/>
    </row>
    <row r="1379" spans="1:19" s="8" customFormat="1" ht="19.5" customHeight="1" x14ac:dyDescent="0.2">
      <c r="A1379" s="4"/>
      <c r="B1379" s="91" t="s">
        <v>1</v>
      </c>
      <c r="C1379" s="92"/>
      <c r="D1379" s="93" t="str">
        <f>$Q$9</f>
        <v>Biuro-zbrojenie stropodachu</v>
      </c>
      <c r="E1379" s="93"/>
      <c r="F1379" s="93"/>
      <c r="G1379" s="93"/>
      <c r="H1379" s="93"/>
      <c r="I1379" s="93"/>
      <c r="J1379" s="94"/>
      <c r="K1379" s="89"/>
      <c r="L1379" s="90"/>
      <c r="M1379" s="5"/>
      <c r="N1379" s="2"/>
      <c r="Q1379" s="9"/>
    </row>
    <row r="1380" spans="1:19" s="8" customFormat="1" ht="19.5" customHeight="1" x14ac:dyDescent="0.2">
      <c r="A1380" s="4"/>
      <c r="B1380" s="67" t="str">
        <f>$Q$11</f>
        <v>2025-09-20</v>
      </c>
      <c r="C1380" s="68"/>
      <c r="D1380" s="69" t="s">
        <v>2</v>
      </c>
      <c r="E1380" s="70"/>
      <c r="F1380" s="71" t="str">
        <f>$Q$10</f>
        <v>WOLFF-III-K-18</v>
      </c>
      <c r="G1380" s="72"/>
      <c r="H1380" s="72"/>
      <c r="I1380" s="72"/>
      <c r="J1380" s="73"/>
      <c r="K1380" s="10">
        <f>(ROW(A1380)-4)/32+1</f>
        <v>44</v>
      </c>
      <c r="L1380" s="11">
        <f>$Q$13</f>
        <v>2</v>
      </c>
      <c r="M1380" s="5"/>
      <c r="N1380" s="2"/>
      <c r="Q1380" s="9"/>
    </row>
    <row r="1381" spans="1:19" s="8" customFormat="1" ht="42" customHeight="1" x14ac:dyDescent="0.2">
      <c r="A1381" s="5"/>
      <c r="B1381" s="74" t="s">
        <v>3</v>
      </c>
      <c r="C1381" s="76" t="s">
        <v>4</v>
      </c>
      <c r="D1381" s="78" t="s">
        <v>5</v>
      </c>
      <c r="E1381" s="12" t="s">
        <v>6</v>
      </c>
      <c r="F1381" s="13" t="s">
        <v>6</v>
      </c>
      <c r="G1381" s="14" t="s">
        <v>7</v>
      </c>
      <c r="H1381" s="80" t="s">
        <v>8</v>
      </c>
      <c r="I1381" s="81"/>
      <c r="J1381" s="14" t="s">
        <v>9</v>
      </c>
      <c r="K1381" s="14" t="s">
        <v>10</v>
      </c>
      <c r="L1381" s="15" t="s">
        <v>11</v>
      </c>
      <c r="M1381" s="5"/>
      <c r="N1381" s="2"/>
      <c r="Q1381" s="9"/>
    </row>
    <row r="1382" spans="1:19" s="8" customFormat="1" ht="22.5" customHeight="1" x14ac:dyDescent="0.2">
      <c r="A1382" s="16"/>
      <c r="B1382" s="75"/>
      <c r="C1382" s="77"/>
      <c r="D1382" s="79"/>
      <c r="E1382" s="17" t="str">
        <f>$Q$14</f>
        <v>B500SP</v>
      </c>
      <c r="F1382" s="17" t="str">
        <f>$Q$15</f>
        <v>B500SP</v>
      </c>
      <c r="G1382" s="18" t="s">
        <v>12</v>
      </c>
      <c r="H1382" s="19" t="s">
        <v>13</v>
      </c>
      <c r="I1382" s="19" t="s">
        <v>14</v>
      </c>
      <c r="J1382" s="19" t="s">
        <v>15</v>
      </c>
      <c r="K1382" s="19" t="s">
        <v>16</v>
      </c>
      <c r="L1382" s="20" t="s">
        <v>17</v>
      </c>
      <c r="M1382" s="16"/>
      <c r="N1382" s="2"/>
      <c r="O1382" s="21"/>
      <c r="P1382" s="21"/>
      <c r="Q1382" s="22"/>
      <c r="R1382" s="21"/>
    </row>
    <row r="1383" spans="1:19" s="5" customFormat="1" ht="19.5" customHeight="1" x14ac:dyDescent="0.2">
      <c r="B1383" s="23">
        <v>1</v>
      </c>
      <c r="C1383" s="24">
        <v>2</v>
      </c>
      <c r="D1383" s="25">
        <v>3</v>
      </c>
      <c r="E1383" s="24">
        <v>4</v>
      </c>
      <c r="F1383" s="24">
        <v>5</v>
      </c>
      <c r="G1383" s="24">
        <v>6</v>
      </c>
      <c r="H1383" s="24">
        <v>7</v>
      </c>
      <c r="I1383" s="24">
        <v>8</v>
      </c>
      <c r="J1383" s="24">
        <v>9</v>
      </c>
      <c r="K1383" s="24">
        <v>10</v>
      </c>
      <c r="L1383" s="26">
        <v>11</v>
      </c>
      <c r="N1383" s="2"/>
      <c r="O1383" s="65"/>
      <c r="P1383" s="65"/>
      <c r="Q1383" s="65"/>
      <c r="R1383" s="65"/>
      <c r="S1383" s="65"/>
    </row>
    <row r="1384" spans="1:19" ht="38.25" customHeight="1" x14ac:dyDescent="0.2">
      <c r="B1384" s="27"/>
      <c r="C1384" s="28"/>
      <c r="D1384" s="28"/>
      <c r="E1384" s="28"/>
      <c r="F1384" s="28"/>
      <c r="G1384" s="29"/>
      <c r="H1384" s="28"/>
      <c r="I1384" s="28"/>
      <c r="J1384" s="29"/>
      <c r="K1384" s="29"/>
      <c r="L1384" s="30"/>
      <c r="O1384" s="66"/>
      <c r="P1384" s="54"/>
      <c r="Q1384" s="62"/>
      <c r="R1384" s="62"/>
      <c r="S1384" s="62"/>
    </row>
    <row r="1385" spans="1:19" ht="38.25" customHeight="1" x14ac:dyDescent="0.2">
      <c r="B1385" s="31"/>
      <c r="C1385" s="32"/>
      <c r="D1385" s="32"/>
      <c r="E1385" s="32"/>
      <c r="F1385" s="32"/>
      <c r="G1385" s="33"/>
      <c r="H1385" s="32"/>
      <c r="I1385" s="32"/>
      <c r="J1385" s="33"/>
      <c r="K1385" s="33"/>
      <c r="L1385" s="34"/>
      <c r="O1385" s="54"/>
      <c r="P1385" s="54"/>
      <c r="Q1385" s="62"/>
      <c r="R1385" s="62"/>
      <c r="S1385" s="62"/>
    </row>
    <row r="1386" spans="1:19" ht="38.25" customHeight="1" x14ac:dyDescent="0.2">
      <c r="B1386" s="31"/>
      <c r="C1386" s="32"/>
      <c r="D1386" s="32"/>
      <c r="E1386" s="32"/>
      <c r="F1386" s="32"/>
      <c r="G1386" s="33"/>
      <c r="H1386" s="32"/>
      <c r="I1386" s="32"/>
      <c r="J1386" s="33"/>
      <c r="K1386" s="33"/>
      <c r="L1386" s="34"/>
      <c r="O1386" s="54"/>
      <c r="P1386" s="54"/>
      <c r="Q1386" s="62"/>
      <c r="R1386" s="62"/>
      <c r="S1386" s="62"/>
    </row>
    <row r="1387" spans="1:19" ht="38.25" customHeight="1" x14ac:dyDescent="0.2">
      <c r="B1387" s="31"/>
      <c r="C1387" s="32"/>
      <c r="D1387" s="32"/>
      <c r="E1387" s="32"/>
      <c r="F1387" s="32"/>
      <c r="G1387" s="33"/>
      <c r="H1387" s="32"/>
      <c r="I1387" s="32"/>
      <c r="J1387" s="33"/>
      <c r="K1387" s="33"/>
      <c r="L1387" s="34"/>
      <c r="O1387" s="54"/>
      <c r="P1387" s="54"/>
      <c r="Q1387" s="63"/>
      <c r="R1387" s="63"/>
      <c r="S1387" s="63"/>
    </row>
    <row r="1388" spans="1:19" ht="38.25" customHeight="1" x14ac:dyDescent="0.2">
      <c r="B1388" s="31"/>
      <c r="C1388" s="32"/>
      <c r="D1388" s="32"/>
      <c r="E1388" s="32"/>
      <c r="F1388" s="32"/>
      <c r="G1388" s="33"/>
      <c r="H1388" s="32"/>
      <c r="I1388" s="32"/>
      <c r="J1388" s="33"/>
      <c r="K1388" s="33"/>
      <c r="L1388" s="34"/>
      <c r="O1388" s="54"/>
      <c r="P1388" s="54"/>
      <c r="Q1388" s="64"/>
      <c r="R1388" s="64"/>
      <c r="S1388" s="64"/>
    </row>
    <row r="1389" spans="1:19" ht="38.25" customHeight="1" x14ac:dyDescent="0.2">
      <c r="B1389" s="31"/>
      <c r="C1389" s="32"/>
      <c r="D1389" s="32"/>
      <c r="E1389" s="32"/>
      <c r="F1389" s="32"/>
      <c r="G1389" s="33"/>
      <c r="H1389" s="32"/>
      <c r="I1389" s="32"/>
      <c r="J1389" s="33"/>
      <c r="K1389" s="33"/>
      <c r="L1389" s="34"/>
      <c r="O1389" s="54"/>
      <c r="P1389" s="54"/>
      <c r="Q1389" s="62"/>
      <c r="R1389" s="62"/>
      <c r="S1389" s="62"/>
    </row>
    <row r="1390" spans="1:19" ht="38.25" customHeight="1" x14ac:dyDescent="0.2">
      <c r="B1390" s="31"/>
      <c r="C1390" s="32"/>
      <c r="D1390" s="32"/>
      <c r="E1390" s="32"/>
      <c r="F1390" s="32"/>
      <c r="G1390" s="33"/>
      <c r="H1390" s="32"/>
      <c r="I1390" s="32"/>
      <c r="J1390" s="33"/>
      <c r="K1390" s="33"/>
      <c r="L1390" s="34"/>
      <c r="O1390" s="54"/>
      <c r="P1390" s="54"/>
      <c r="Q1390" s="62"/>
      <c r="R1390" s="62"/>
      <c r="S1390" s="62"/>
    </row>
    <row r="1391" spans="1:19" ht="38.25" customHeight="1" x14ac:dyDescent="0.2">
      <c r="B1391" s="31"/>
      <c r="C1391" s="32"/>
      <c r="D1391" s="32"/>
      <c r="E1391" s="32"/>
      <c r="F1391" s="32"/>
      <c r="G1391" s="33"/>
      <c r="H1391" s="32"/>
      <c r="I1391" s="32"/>
      <c r="J1391" s="33"/>
      <c r="K1391" s="33"/>
      <c r="L1391" s="34"/>
      <c r="O1391" s="54"/>
      <c r="P1391" s="54"/>
      <c r="Q1391" s="62"/>
      <c r="R1391" s="62"/>
      <c r="S1391" s="62"/>
    </row>
    <row r="1392" spans="1:19" ht="38.25" customHeight="1" x14ac:dyDescent="0.2">
      <c r="B1392" s="31"/>
      <c r="C1392" s="32"/>
      <c r="D1392" s="32"/>
      <c r="E1392" s="32"/>
      <c r="F1392" s="32"/>
      <c r="G1392" s="33"/>
      <c r="H1392" s="32"/>
      <c r="I1392" s="32"/>
      <c r="J1392" s="33"/>
      <c r="K1392" s="33"/>
      <c r="L1392" s="34"/>
      <c r="O1392" s="54"/>
      <c r="P1392" s="54"/>
      <c r="Q1392" s="55"/>
      <c r="R1392" s="55"/>
      <c r="S1392" s="55"/>
    </row>
    <row r="1393" spans="1:19" ht="38.25" customHeight="1" x14ac:dyDescent="0.2">
      <c r="B1393" s="31"/>
      <c r="C1393" s="32"/>
      <c r="D1393" s="32"/>
      <c r="E1393" s="32"/>
      <c r="F1393" s="32"/>
      <c r="G1393" s="33"/>
      <c r="H1393" s="32"/>
      <c r="I1393" s="32"/>
      <c r="J1393" s="33"/>
      <c r="K1393" s="33"/>
      <c r="L1393" s="34"/>
      <c r="O1393" s="54"/>
      <c r="P1393" s="54"/>
      <c r="Q1393" s="55"/>
      <c r="R1393" s="55"/>
      <c r="S1393" s="55"/>
    </row>
    <row r="1394" spans="1:19" ht="38.25" customHeight="1" x14ac:dyDescent="0.2">
      <c r="B1394" s="31"/>
      <c r="C1394" s="32"/>
      <c r="D1394" s="32"/>
      <c r="E1394" s="32"/>
      <c r="F1394" s="32"/>
      <c r="G1394" s="33"/>
      <c r="H1394" s="32"/>
      <c r="I1394" s="32"/>
      <c r="J1394" s="33"/>
      <c r="K1394" s="33"/>
      <c r="L1394" s="34"/>
      <c r="O1394" s="54"/>
      <c r="P1394" s="54"/>
      <c r="Q1394" s="55"/>
      <c r="R1394" s="55"/>
      <c r="S1394" s="55"/>
    </row>
    <row r="1395" spans="1:19" ht="38.25" customHeight="1" x14ac:dyDescent="0.2">
      <c r="B1395" s="31"/>
      <c r="C1395" s="32"/>
      <c r="D1395" s="32"/>
      <c r="E1395" s="32"/>
      <c r="F1395" s="32"/>
      <c r="G1395" s="33"/>
      <c r="H1395" s="32"/>
      <c r="I1395" s="32"/>
      <c r="J1395" s="33"/>
      <c r="K1395" s="33"/>
      <c r="L1395" s="34"/>
      <c r="O1395" s="54"/>
      <c r="P1395" s="54"/>
      <c r="Q1395" s="55"/>
      <c r="R1395" s="55"/>
      <c r="S1395" s="55"/>
    </row>
    <row r="1396" spans="1:19" ht="38.25" customHeight="1" x14ac:dyDescent="0.2">
      <c r="B1396" s="31"/>
      <c r="C1396" s="32"/>
      <c r="D1396" s="32"/>
      <c r="E1396" s="32"/>
      <c r="F1396" s="32"/>
      <c r="G1396" s="33"/>
      <c r="H1396" s="32"/>
      <c r="I1396" s="32"/>
      <c r="J1396" s="33"/>
      <c r="K1396" s="33"/>
      <c r="L1396" s="34"/>
      <c r="R1396" s="3"/>
      <c r="S1396" s="3"/>
    </row>
    <row r="1397" spans="1:19" ht="38.25" customHeight="1" x14ac:dyDescent="0.2">
      <c r="B1397" s="31"/>
      <c r="C1397" s="32"/>
      <c r="D1397" s="32"/>
      <c r="E1397" s="32"/>
      <c r="F1397" s="32"/>
      <c r="G1397" s="33"/>
      <c r="H1397" s="32"/>
      <c r="I1397" s="32"/>
      <c r="J1397" s="33"/>
      <c r="K1397" s="33"/>
      <c r="L1397" s="34"/>
    </row>
    <row r="1398" spans="1:19" ht="38.25" customHeight="1" x14ac:dyDescent="0.2">
      <c r="B1398" s="31"/>
      <c r="C1398" s="32"/>
      <c r="D1398" s="32"/>
      <c r="E1398" s="32"/>
      <c r="F1398" s="32"/>
      <c r="G1398" s="33"/>
      <c r="H1398" s="32"/>
      <c r="I1398" s="32"/>
      <c r="J1398" s="33"/>
      <c r="K1398" s="33"/>
      <c r="L1398" s="34"/>
    </row>
    <row r="1399" spans="1:19" ht="38.25" customHeight="1" x14ac:dyDescent="0.2">
      <c r="B1399" s="31"/>
      <c r="C1399" s="32"/>
      <c r="D1399" s="32"/>
      <c r="E1399" s="32"/>
      <c r="F1399" s="32"/>
      <c r="G1399" s="33"/>
      <c r="H1399" s="32"/>
      <c r="I1399" s="32"/>
      <c r="J1399" s="33"/>
      <c r="K1399" s="33"/>
      <c r="L1399" s="34"/>
    </row>
    <row r="1400" spans="1:19" ht="38.25" customHeight="1" x14ac:dyDescent="0.2">
      <c r="B1400" s="31"/>
      <c r="C1400" s="32"/>
      <c r="D1400" s="32"/>
      <c r="E1400" s="32"/>
      <c r="F1400" s="32"/>
      <c r="G1400" s="33"/>
      <c r="H1400" s="32"/>
      <c r="I1400" s="32"/>
      <c r="J1400" s="33"/>
      <c r="K1400" s="33"/>
      <c r="L1400" s="34"/>
    </row>
    <row r="1401" spans="1:19" ht="38.25" customHeight="1" x14ac:dyDescent="0.2">
      <c r="B1401" s="31"/>
      <c r="C1401" s="32"/>
      <c r="D1401" s="32"/>
      <c r="E1401" s="32"/>
      <c r="F1401" s="32"/>
      <c r="G1401" s="33"/>
      <c r="H1401" s="32"/>
      <c r="I1401" s="32"/>
      <c r="J1401" s="33"/>
      <c r="K1401" s="33"/>
      <c r="L1401" s="34"/>
    </row>
    <row r="1402" spans="1:19" ht="38.25" customHeight="1" x14ac:dyDescent="0.2">
      <c r="B1402" s="31"/>
      <c r="C1402" s="32"/>
      <c r="D1402" s="32"/>
      <c r="E1402" s="32"/>
      <c r="F1402" s="32"/>
      <c r="G1402" s="33"/>
      <c r="H1402" s="32"/>
      <c r="I1402" s="32"/>
      <c r="J1402" s="33"/>
      <c r="K1402" s="33"/>
      <c r="L1402" s="34"/>
    </row>
    <row r="1403" spans="1:19" ht="38.25" customHeight="1" x14ac:dyDescent="0.2">
      <c r="B1403" s="31"/>
      <c r="C1403" s="32"/>
      <c r="D1403" s="32"/>
      <c r="E1403" s="32"/>
      <c r="F1403" s="32"/>
      <c r="G1403" s="33"/>
      <c r="H1403" s="32"/>
      <c r="I1403" s="32"/>
      <c r="J1403" s="33"/>
      <c r="K1403" s="33"/>
      <c r="L1403" s="34"/>
    </row>
    <row r="1404" spans="1:19" ht="38.25" customHeight="1" x14ac:dyDescent="0.2">
      <c r="B1404" s="31"/>
      <c r="C1404" s="32"/>
      <c r="D1404" s="32"/>
      <c r="E1404" s="32"/>
      <c r="F1404" s="32"/>
      <c r="G1404" s="33"/>
      <c r="H1404" s="32"/>
      <c r="I1404" s="32"/>
      <c r="J1404" s="33"/>
      <c r="K1404" s="33"/>
      <c r="L1404" s="34"/>
    </row>
    <row r="1405" spans="1:19" ht="38.25" customHeight="1" x14ac:dyDescent="0.2">
      <c r="B1405" s="31"/>
      <c r="C1405" s="32"/>
      <c r="D1405" s="32"/>
      <c r="E1405" s="32"/>
      <c r="F1405" s="32"/>
      <c r="G1405" s="33"/>
      <c r="H1405" s="32"/>
      <c r="I1405" s="32"/>
      <c r="J1405" s="33"/>
      <c r="K1405" s="33"/>
      <c r="L1405" s="34"/>
    </row>
    <row r="1406" spans="1:19" ht="38.25" customHeight="1" x14ac:dyDescent="0.2">
      <c r="B1406" s="35"/>
      <c r="C1406" s="36"/>
      <c r="D1406" s="36"/>
      <c r="E1406" s="36"/>
      <c r="F1406" s="36"/>
      <c r="G1406" s="37"/>
      <c r="H1406" s="36"/>
      <c r="I1406" s="36"/>
      <c r="J1406" s="37"/>
      <c r="K1406" s="37"/>
      <c r="L1406" s="38"/>
    </row>
    <row r="1407" spans="1:19" s="8" customFormat="1" ht="24.75" customHeight="1" x14ac:dyDescent="0.2">
      <c r="A1407" s="39"/>
      <c r="B1407" s="56" t="str">
        <f>IF(ISBLANK($Q$12),"",$Q$12)</f>
        <v>WOLFF-III-K-18_specyfikacja</v>
      </c>
      <c r="C1407" s="57"/>
      <c r="D1407" s="57"/>
      <c r="E1407" s="57"/>
      <c r="F1407" s="57"/>
      <c r="G1407" s="57"/>
      <c r="H1407" s="40"/>
      <c r="I1407" s="58"/>
      <c r="J1407" s="58"/>
      <c r="K1407" s="58"/>
      <c r="L1407" s="59"/>
      <c r="M1407" s="41"/>
      <c r="N1407" s="2"/>
      <c r="Q1407" s="9"/>
    </row>
    <row r="1408" spans="1:19" ht="10.5" customHeight="1" x14ac:dyDescent="0.2">
      <c r="B1408" s="60" t="str">
        <f>IF(ISBLANK(Q$19),"",Q$19)</f>
        <v/>
      </c>
      <c r="C1408" s="61"/>
      <c r="D1408" s="61"/>
      <c r="E1408" s="61"/>
      <c r="F1408" s="61"/>
      <c r="G1408" s="61"/>
      <c r="H1408" s="61"/>
      <c r="I1408" s="61"/>
      <c r="J1408" s="61"/>
      <c r="K1408" s="61"/>
      <c r="L1408" s="61"/>
    </row>
    <row r="1409" spans="1:19" ht="12.75" customHeight="1" x14ac:dyDescent="0.2"/>
    <row r="1410" spans="1:19" s="8" customFormat="1" ht="30" customHeight="1" x14ac:dyDescent="0.2">
      <c r="A1410" s="4"/>
      <c r="B1410" s="82" t="s">
        <v>0</v>
      </c>
      <c r="C1410" s="83"/>
      <c r="D1410" s="84" t="str">
        <f>$Q$8</f>
        <v>BALICE - budynki grupy WOLFF ul.Spacerowa 5</v>
      </c>
      <c r="E1410" s="85"/>
      <c r="F1410" s="85"/>
      <c r="G1410" s="85"/>
      <c r="H1410" s="85"/>
      <c r="I1410" s="85"/>
      <c r="J1410" s="86"/>
      <c r="K1410" s="87"/>
      <c r="L1410" s="88"/>
      <c r="M1410" s="5"/>
      <c r="N1410" s="2"/>
      <c r="O1410" s="6"/>
      <c r="P1410" s="6"/>
      <c r="Q1410" s="7"/>
      <c r="R1410" s="6"/>
    </row>
    <row r="1411" spans="1:19" s="8" customFormat="1" ht="19.5" customHeight="1" x14ac:dyDescent="0.2">
      <c r="A1411" s="4"/>
      <c r="B1411" s="91" t="s">
        <v>1</v>
      </c>
      <c r="C1411" s="92"/>
      <c r="D1411" s="93" t="str">
        <f>$Q$9</f>
        <v>Biuro-zbrojenie stropodachu</v>
      </c>
      <c r="E1411" s="93"/>
      <c r="F1411" s="93"/>
      <c r="G1411" s="93"/>
      <c r="H1411" s="93"/>
      <c r="I1411" s="93"/>
      <c r="J1411" s="94"/>
      <c r="K1411" s="89"/>
      <c r="L1411" s="90"/>
      <c r="M1411" s="5"/>
      <c r="N1411" s="2"/>
      <c r="Q1411" s="9"/>
    </row>
    <row r="1412" spans="1:19" s="8" customFormat="1" ht="19.5" customHeight="1" x14ac:dyDescent="0.2">
      <c r="A1412" s="4"/>
      <c r="B1412" s="67" t="str">
        <f>$Q$11</f>
        <v>2025-09-20</v>
      </c>
      <c r="C1412" s="68"/>
      <c r="D1412" s="69" t="s">
        <v>2</v>
      </c>
      <c r="E1412" s="70"/>
      <c r="F1412" s="71" t="str">
        <f>$Q$10</f>
        <v>WOLFF-III-K-18</v>
      </c>
      <c r="G1412" s="72"/>
      <c r="H1412" s="72"/>
      <c r="I1412" s="72"/>
      <c r="J1412" s="73"/>
      <c r="K1412" s="10">
        <f>(ROW(A1412)-4)/32+1</f>
        <v>45</v>
      </c>
      <c r="L1412" s="11">
        <f>$Q$13</f>
        <v>2</v>
      </c>
      <c r="M1412" s="5"/>
      <c r="N1412" s="2"/>
      <c r="Q1412" s="9"/>
    </row>
    <row r="1413" spans="1:19" s="8" customFormat="1" ht="42" customHeight="1" x14ac:dyDescent="0.2">
      <c r="A1413" s="5"/>
      <c r="B1413" s="74" t="s">
        <v>3</v>
      </c>
      <c r="C1413" s="76" t="s">
        <v>4</v>
      </c>
      <c r="D1413" s="78" t="s">
        <v>5</v>
      </c>
      <c r="E1413" s="12" t="s">
        <v>6</v>
      </c>
      <c r="F1413" s="13" t="s">
        <v>6</v>
      </c>
      <c r="G1413" s="14" t="s">
        <v>7</v>
      </c>
      <c r="H1413" s="80" t="s">
        <v>8</v>
      </c>
      <c r="I1413" s="81"/>
      <c r="J1413" s="14" t="s">
        <v>9</v>
      </c>
      <c r="K1413" s="14" t="s">
        <v>10</v>
      </c>
      <c r="L1413" s="15" t="s">
        <v>11</v>
      </c>
      <c r="M1413" s="5"/>
      <c r="N1413" s="2"/>
      <c r="Q1413" s="9"/>
    </row>
    <row r="1414" spans="1:19" s="8" customFormat="1" ht="22.5" customHeight="1" x14ac:dyDescent="0.2">
      <c r="A1414" s="16"/>
      <c r="B1414" s="75"/>
      <c r="C1414" s="77"/>
      <c r="D1414" s="79"/>
      <c r="E1414" s="17" t="str">
        <f>$Q$14</f>
        <v>B500SP</v>
      </c>
      <c r="F1414" s="17" t="str">
        <f>$Q$15</f>
        <v>B500SP</v>
      </c>
      <c r="G1414" s="18" t="s">
        <v>12</v>
      </c>
      <c r="H1414" s="19" t="s">
        <v>13</v>
      </c>
      <c r="I1414" s="19" t="s">
        <v>14</v>
      </c>
      <c r="J1414" s="19" t="s">
        <v>15</v>
      </c>
      <c r="K1414" s="19" t="s">
        <v>16</v>
      </c>
      <c r="L1414" s="20" t="s">
        <v>17</v>
      </c>
      <c r="M1414" s="16"/>
      <c r="N1414" s="2"/>
      <c r="O1414" s="21"/>
      <c r="P1414" s="21"/>
      <c r="Q1414" s="22"/>
      <c r="R1414" s="21"/>
    </row>
    <row r="1415" spans="1:19" s="5" customFormat="1" ht="19.5" customHeight="1" x14ac:dyDescent="0.2">
      <c r="B1415" s="23">
        <v>1</v>
      </c>
      <c r="C1415" s="24">
        <v>2</v>
      </c>
      <c r="D1415" s="25">
        <v>3</v>
      </c>
      <c r="E1415" s="24">
        <v>4</v>
      </c>
      <c r="F1415" s="24">
        <v>5</v>
      </c>
      <c r="G1415" s="24">
        <v>6</v>
      </c>
      <c r="H1415" s="24">
        <v>7</v>
      </c>
      <c r="I1415" s="24">
        <v>8</v>
      </c>
      <c r="J1415" s="24">
        <v>9</v>
      </c>
      <c r="K1415" s="24">
        <v>10</v>
      </c>
      <c r="L1415" s="26">
        <v>11</v>
      </c>
      <c r="N1415" s="2"/>
      <c r="O1415" s="65"/>
      <c r="P1415" s="65"/>
      <c r="Q1415" s="65"/>
      <c r="R1415" s="65"/>
      <c r="S1415" s="65"/>
    </row>
    <row r="1416" spans="1:19" ht="38.25" customHeight="1" x14ac:dyDescent="0.2">
      <c r="B1416" s="27"/>
      <c r="C1416" s="28"/>
      <c r="D1416" s="28"/>
      <c r="E1416" s="28"/>
      <c r="F1416" s="28"/>
      <c r="G1416" s="29"/>
      <c r="H1416" s="28"/>
      <c r="I1416" s="28"/>
      <c r="J1416" s="29"/>
      <c r="K1416" s="29"/>
      <c r="L1416" s="30"/>
      <c r="O1416" s="66"/>
      <c r="P1416" s="54"/>
      <c r="Q1416" s="62"/>
      <c r="R1416" s="62"/>
      <c r="S1416" s="62"/>
    </row>
    <row r="1417" spans="1:19" ht="38.25" customHeight="1" x14ac:dyDescent="0.2">
      <c r="B1417" s="31"/>
      <c r="C1417" s="32"/>
      <c r="D1417" s="32"/>
      <c r="E1417" s="32"/>
      <c r="F1417" s="32"/>
      <c r="G1417" s="33"/>
      <c r="H1417" s="32"/>
      <c r="I1417" s="32"/>
      <c r="J1417" s="33"/>
      <c r="K1417" s="33"/>
      <c r="L1417" s="34"/>
      <c r="O1417" s="54"/>
      <c r="P1417" s="54"/>
      <c r="Q1417" s="62"/>
      <c r="R1417" s="62"/>
      <c r="S1417" s="62"/>
    </row>
    <row r="1418" spans="1:19" ht="38.25" customHeight="1" x14ac:dyDescent="0.2">
      <c r="B1418" s="31"/>
      <c r="C1418" s="32"/>
      <c r="D1418" s="32"/>
      <c r="E1418" s="32"/>
      <c r="F1418" s="32"/>
      <c r="G1418" s="33"/>
      <c r="H1418" s="32"/>
      <c r="I1418" s="32"/>
      <c r="J1418" s="33"/>
      <c r="K1418" s="33"/>
      <c r="L1418" s="34"/>
      <c r="O1418" s="54"/>
      <c r="P1418" s="54"/>
      <c r="Q1418" s="62"/>
      <c r="R1418" s="62"/>
      <c r="S1418" s="62"/>
    </row>
    <row r="1419" spans="1:19" ht="38.25" customHeight="1" x14ac:dyDescent="0.2">
      <c r="B1419" s="31"/>
      <c r="C1419" s="32"/>
      <c r="D1419" s="32"/>
      <c r="E1419" s="32"/>
      <c r="F1419" s="32"/>
      <c r="G1419" s="33"/>
      <c r="H1419" s="32"/>
      <c r="I1419" s="32"/>
      <c r="J1419" s="33"/>
      <c r="K1419" s="33"/>
      <c r="L1419" s="34"/>
      <c r="O1419" s="54"/>
      <c r="P1419" s="54"/>
      <c r="Q1419" s="63"/>
      <c r="R1419" s="63"/>
      <c r="S1419" s="63"/>
    </row>
    <row r="1420" spans="1:19" ht="38.25" customHeight="1" x14ac:dyDescent="0.2">
      <c r="B1420" s="31"/>
      <c r="C1420" s="32"/>
      <c r="D1420" s="32"/>
      <c r="E1420" s="32"/>
      <c r="F1420" s="32"/>
      <c r="G1420" s="33"/>
      <c r="H1420" s="32"/>
      <c r="I1420" s="32"/>
      <c r="J1420" s="33"/>
      <c r="K1420" s="33"/>
      <c r="L1420" s="34"/>
      <c r="O1420" s="54"/>
      <c r="P1420" s="54"/>
      <c r="Q1420" s="64"/>
      <c r="R1420" s="64"/>
      <c r="S1420" s="64"/>
    </row>
    <row r="1421" spans="1:19" ht="38.25" customHeight="1" x14ac:dyDescent="0.2">
      <c r="B1421" s="31"/>
      <c r="C1421" s="32"/>
      <c r="D1421" s="32"/>
      <c r="E1421" s="32"/>
      <c r="F1421" s="32"/>
      <c r="G1421" s="33"/>
      <c r="H1421" s="32"/>
      <c r="I1421" s="32"/>
      <c r="J1421" s="33"/>
      <c r="K1421" s="33"/>
      <c r="L1421" s="34"/>
      <c r="O1421" s="54"/>
      <c r="P1421" s="54"/>
      <c r="Q1421" s="62"/>
      <c r="R1421" s="62"/>
      <c r="S1421" s="62"/>
    </row>
    <row r="1422" spans="1:19" ht="38.25" customHeight="1" x14ac:dyDescent="0.2">
      <c r="B1422" s="31"/>
      <c r="C1422" s="32"/>
      <c r="D1422" s="32"/>
      <c r="E1422" s="32"/>
      <c r="F1422" s="32"/>
      <c r="G1422" s="33"/>
      <c r="H1422" s="32"/>
      <c r="I1422" s="32"/>
      <c r="J1422" s="33"/>
      <c r="K1422" s="33"/>
      <c r="L1422" s="34"/>
      <c r="O1422" s="54"/>
      <c r="P1422" s="54"/>
      <c r="Q1422" s="62"/>
      <c r="R1422" s="62"/>
      <c r="S1422" s="62"/>
    </row>
    <row r="1423" spans="1:19" ht="38.25" customHeight="1" x14ac:dyDescent="0.2">
      <c r="B1423" s="31"/>
      <c r="C1423" s="32"/>
      <c r="D1423" s="32"/>
      <c r="E1423" s="32"/>
      <c r="F1423" s="32"/>
      <c r="G1423" s="33"/>
      <c r="H1423" s="32"/>
      <c r="I1423" s="32"/>
      <c r="J1423" s="33"/>
      <c r="K1423" s="33"/>
      <c r="L1423" s="34"/>
      <c r="O1423" s="54"/>
      <c r="P1423" s="54"/>
      <c r="Q1423" s="62"/>
      <c r="R1423" s="62"/>
      <c r="S1423" s="62"/>
    </row>
    <row r="1424" spans="1:19" ht="38.25" customHeight="1" x14ac:dyDescent="0.2">
      <c r="B1424" s="31"/>
      <c r="C1424" s="32"/>
      <c r="D1424" s="32"/>
      <c r="E1424" s="32"/>
      <c r="F1424" s="32"/>
      <c r="G1424" s="33"/>
      <c r="H1424" s="32"/>
      <c r="I1424" s="32"/>
      <c r="J1424" s="33"/>
      <c r="K1424" s="33"/>
      <c r="L1424" s="34"/>
      <c r="O1424" s="54"/>
      <c r="P1424" s="54"/>
      <c r="Q1424" s="55"/>
      <c r="R1424" s="55"/>
      <c r="S1424" s="55"/>
    </row>
    <row r="1425" spans="1:19" ht="38.25" customHeight="1" x14ac:dyDescent="0.2">
      <c r="B1425" s="31"/>
      <c r="C1425" s="32"/>
      <c r="D1425" s="32"/>
      <c r="E1425" s="32"/>
      <c r="F1425" s="32"/>
      <c r="G1425" s="33"/>
      <c r="H1425" s="32"/>
      <c r="I1425" s="32"/>
      <c r="J1425" s="33"/>
      <c r="K1425" s="33"/>
      <c r="L1425" s="34"/>
      <c r="O1425" s="54"/>
      <c r="P1425" s="54"/>
      <c r="Q1425" s="55"/>
      <c r="R1425" s="55"/>
      <c r="S1425" s="55"/>
    </row>
    <row r="1426" spans="1:19" ht="38.25" customHeight="1" x14ac:dyDescent="0.2">
      <c r="B1426" s="31"/>
      <c r="C1426" s="32"/>
      <c r="D1426" s="32"/>
      <c r="E1426" s="32"/>
      <c r="F1426" s="32"/>
      <c r="G1426" s="33"/>
      <c r="H1426" s="32"/>
      <c r="I1426" s="32"/>
      <c r="J1426" s="33"/>
      <c r="K1426" s="33"/>
      <c r="L1426" s="34"/>
      <c r="O1426" s="54"/>
      <c r="P1426" s="54"/>
      <c r="Q1426" s="55"/>
      <c r="R1426" s="55"/>
      <c r="S1426" s="55"/>
    </row>
    <row r="1427" spans="1:19" ht="38.25" customHeight="1" x14ac:dyDescent="0.2">
      <c r="B1427" s="31"/>
      <c r="C1427" s="32"/>
      <c r="D1427" s="32"/>
      <c r="E1427" s="32"/>
      <c r="F1427" s="32"/>
      <c r="G1427" s="33"/>
      <c r="H1427" s="32"/>
      <c r="I1427" s="32"/>
      <c r="J1427" s="33"/>
      <c r="K1427" s="33"/>
      <c r="L1427" s="34"/>
      <c r="O1427" s="54"/>
      <c r="P1427" s="54"/>
      <c r="Q1427" s="55"/>
      <c r="R1427" s="55"/>
      <c r="S1427" s="55"/>
    </row>
    <row r="1428" spans="1:19" ht="38.25" customHeight="1" x14ac:dyDescent="0.2">
      <c r="B1428" s="31"/>
      <c r="C1428" s="32"/>
      <c r="D1428" s="32"/>
      <c r="E1428" s="32"/>
      <c r="F1428" s="32"/>
      <c r="G1428" s="33"/>
      <c r="H1428" s="32"/>
      <c r="I1428" s="32"/>
      <c r="J1428" s="33"/>
      <c r="K1428" s="33"/>
      <c r="L1428" s="34"/>
      <c r="R1428" s="3"/>
      <c r="S1428" s="3"/>
    </row>
    <row r="1429" spans="1:19" ht="38.25" customHeight="1" x14ac:dyDescent="0.2">
      <c r="B1429" s="31"/>
      <c r="C1429" s="32"/>
      <c r="D1429" s="32"/>
      <c r="E1429" s="32"/>
      <c r="F1429" s="32"/>
      <c r="G1429" s="33"/>
      <c r="H1429" s="32"/>
      <c r="I1429" s="32"/>
      <c r="J1429" s="33"/>
      <c r="K1429" s="33"/>
      <c r="L1429" s="34"/>
    </row>
    <row r="1430" spans="1:19" ht="38.25" customHeight="1" x14ac:dyDescent="0.2">
      <c r="B1430" s="31"/>
      <c r="C1430" s="32"/>
      <c r="D1430" s="32"/>
      <c r="E1430" s="32"/>
      <c r="F1430" s="32"/>
      <c r="G1430" s="33"/>
      <c r="H1430" s="32"/>
      <c r="I1430" s="32"/>
      <c r="J1430" s="33"/>
      <c r="K1430" s="33"/>
      <c r="L1430" s="34"/>
    </row>
    <row r="1431" spans="1:19" ht="38.25" customHeight="1" x14ac:dyDescent="0.2">
      <c r="B1431" s="31"/>
      <c r="C1431" s="32"/>
      <c r="D1431" s="32"/>
      <c r="E1431" s="32"/>
      <c r="F1431" s="32"/>
      <c r="G1431" s="33"/>
      <c r="H1431" s="32"/>
      <c r="I1431" s="32"/>
      <c r="J1431" s="33"/>
      <c r="K1431" s="33"/>
      <c r="L1431" s="34"/>
    </row>
    <row r="1432" spans="1:19" ht="38.25" customHeight="1" x14ac:dyDescent="0.2">
      <c r="B1432" s="31"/>
      <c r="C1432" s="32"/>
      <c r="D1432" s="32"/>
      <c r="E1432" s="32"/>
      <c r="F1432" s="32"/>
      <c r="G1432" s="33"/>
      <c r="H1432" s="32"/>
      <c r="I1432" s="32"/>
      <c r="J1432" s="33"/>
      <c r="K1432" s="33"/>
      <c r="L1432" s="34"/>
    </row>
    <row r="1433" spans="1:19" ht="38.25" customHeight="1" x14ac:dyDescent="0.2">
      <c r="B1433" s="31"/>
      <c r="C1433" s="32"/>
      <c r="D1433" s="32"/>
      <c r="E1433" s="32"/>
      <c r="F1433" s="32"/>
      <c r="G1433" s="33"/>
      <c r="H1433" s="32"/>
      <c r="I1433" s="32"/>
      <c r="J1433" s="33"/>
      <c r="K1433" s="33"/>
      <c r="L1433" s="34"/>
    </row>
    <row r="1434" spans="1:19" ht="38.25" customHeight="1" x14ac:dyDescent="0.2">
      <c r="B1434" s="31"/>
      <c r="C1434" s="32"/>
      <c r="D1434" s="32"/>
      <c r="E1434" s="32"/>
      <c r="F1434" s="32"/>
      <c r="G1434" s="33"/>
      <c r="H1434" s="32"/>
      <c r="I1434" s="32"/>
      <c r="J1434" s="33"/>
      <c r="K1434" s="33"/>
      <c r="L1434" s="34"/>
    </row>
    <row r="1435" spans="1:19" ht="38.25" customHeight="1" x14ac:dyDescent="0.2">
      <c r="B1435" s="31"/>
      <c r="C1435" s="32"/>
      <c r="D1435" s="32"/>
      <c r="E1435" s="32"/>
      <c r="F1435" s="32"/>
      <c r="G1435" s="33"/>
      <c r="H1435" s="32"/>
      <c r="I1435" s="32"/>
      <c r="J1435" s="33"/>
      <c r="K1435" s="33"/>
      <c r="L1435" s="34"/>
    </row>
    <row r="1436" spans="1:19" ht="38.25" customHeight="1" x14ac:dyDescent="0.2">
      <c r="B1436" s="31"/>
      <c r="C1436" s="32"/>
      <c r="D1436" s="32"/>
      <c r="E1436" s="32"/>
      <c r="F1436" s="32"/>
      <c r="G1436" s="33"/>
      <c r="H1436" s="32"/>
      <c r="I1436" s="32"/>
      <c r="J1436" s="33"/>
      <c r="K1436" s="33"/>
      <c r="L1436" s="34"/>
    </row>
    <row r="1437" spans="1:19" ht="38.25" customHeight="1" x14ac:dyDescent="0.2">
      <c r="B1437" s="31"/>
      <c r="C1437" s="32"/>
      <c r="D1437" s="32"/>
      <c r="E1437" s="32"/>
      <c r="F1437" s="32"/>
      <c r="G1437" s="33"/>
      <c r="H1437" s="32"/>
      <c r="I1437" s="32"/>
      <c r="J1437" s="33"/>
      <c r="K1437" s="33"/>
      <c r="L1437" s="34"/>
    </row>
    <row r="1438" spans="1:19" ht="38.25" customHeight="1" x14ac:dyDescent="0.2">
      <c r="B1438" s="35"/>
      <c r="C1438" s="36"/>
      <c r="D1438" s="36"/>
      <c r="E1438" s="36"/>
      <c r="F1438" s="36"/>
      <c r="G1438" s="37"/>
      <c r="H1438" s="36"/>
      <c r="I1438" s="36"/>
      <c r="J1438" s="37"/>
      <c r="K1438" s="37"/>
      <c r="L1438" s="38"/>
    </row>
    <row r="1439" spans="1:19" s="8" customFormat="1" ht="24.75" customHeight="1" x14ac:dyDescent="0.2">
      <c r="A1439" s="39"/>
      <c r="B1439" s="56" t="str">
        <f>IF(ISBLANK($Q$12),"",$Q$12)</f>
        <v>WOLFF-III-K-18_specyfikacja</v>
      </c>
      <c r="C1439" s="57"/>
      <c r="D1439" s="57"/>
      <c r="E1439" s="57"/>
      <c r="F1439" s="57"/>
      <c r="G1439" s="57"/>
      <c r="H1439" s="40"/>
      <c r="I1439" s="58"/>
      <c r="J1439" s="58"/>
      <c r="K1439" s="58"/>
      <c r="L1439" s="59"/>
      <c r="M1439" s="41"/>
      <c r="N1439" s="2"/>
      <c r="Q1439" s="9"/>
    </row>
    <row r="1440" spans="1:19" ht="10.5" customHeight="1" x14ac:dyDescent="0.2">
      <c r="B1440" s="60" t="str">
        <f>IF(ISBLANK(Q$19),"",Q$19)</f>
        <v/>
      </c>
      <c r="C1440" s="61"/>
      <c r="D1440" s="61"/>
      <c r="E1440" s="61"/>
      <c r="F1440" s="61"/>
      <c r="G1440" s="61"/>
      <c r="H1440" s="61"/>
      <c r="I1440" s="61"/>
      <c r="J1440" s="61"/>
      <c r="K1440" s="61"/>
      <c r="L1440" s="61"/>
    </row>
    <row r="1441" spans="1:19" ht="12.75" customHeight="1" x14ac:dyDescent="0.2"/>
    <row r="1442" spans="1:19" s="8" customFormat="1" ht="30" customHeight="1" x14ac:dyDescent="0.2">
      <c r="A1442" s="4"/>
      <c r="B1442" s="82" t="s">
        <v>0</v>
      </c>
      <c r="C1442" s="83"/>
      <c r="D1442" s="84" t="str">
        <f>$Q$8</f>
        <v>BALICE - budynki grupy WOLFF ul.Spacerowa 5</v>
      </c>
      <c r="E1442" s="85"/>
      <c r="F1442" s="85"/>
      <c r="G1442" s="85"/>
      <c r="H1442" s="85"/>
      <c r="I1442" s="85"/>
      <c r="J1442" s="86"/>
      <c r="K1442" s="87"/>
      <c r="L1442" s="88"/>
      <c r="M1442" s="5"/>
      <c r="N1442" s="2"/>
      <c r="O1442" s="6"/>
      <c r="P1442" s="6"/>
      <c r="Q1442" s="7"/>
      <c r="R1442" s="6"/>
    </row>
    <row r="1443" spans="1:19" s="8" customFormat="1" ht="19.5" customHeight="1" x14ac:dyDescent="0.2">
      <c r="A1443" s="4"/>
      <c r="B1443" s="91" t="s">
        <v>1</v>
      </c>
      <c r="C1443" s="92"/>
      <c r="D1443" s="93" t="str">
        <f>$Q$9</f>
        <v>Biuro-zbrojenie stropodachu</v>
      </c>
      <c r="E1443" s="93"/>
      <c r="F1443" s="93"/>
      <c r="G1443" s="93"/>
      <c r="H1443" s="93"/>
      <c r="I1443" s="93"/>
      <c r="J1443" s="94"/>
      <c r="K1443" s="89"/>
      <c r="L1443" s="90"/>
      <c r="M1443" s="5"/>
      <c r="N1443" s="2"/>
      <c r="Q1443" s="9"/>
    </row>
    <row r="1444" spans="1:19" s="8" customFormat="1" ht="19.5" customHeight="1" x14ac:dyDescent="0.2">
      <c r="A1444" s="4"/>
      <c r="B1444" s="67" t="str">
        <f>$Q$11</f>
        <v>2025-09-20</v>
      </c>
      <c r="C1444" s="68"/>
      <c r="D1444" s="69" t="s">
        <v>2</v>
      </c>
      <c r="E1444" s="70"/>
      <c r="F1444" s="71" t="str">
        <f>$Q$10</f>
        <v>WOLFF-III-K-18</v>
      </c>
      <c r="G1444" s="72"/>
      <c r="H1444" s="72"/>
      <c r="I1444" s="72"/>
      <c r="J1444" s="73"/>
      <c r="K1444" s="10">
        <f>(ROW(A1444)-4)/32+1</f>
        <v>46</v>
      </c>
      <c r="L1444" s="11">
        <f>$Q$13</f>
        <v>2</v>
      </c>
      <c r="M1444" s="5"/>
      <c r="N1444" s="2"/>
      <c r="Q1444" s="9"/>
    </row>
    <row r="1445" spans="1:19" s="8" customFormat="1" ht="42" customHeight="1" x14ac:dyDescent="0.2">
      <c r="A1445" s="5"/>
      <c r="B1445" s="74" t="s">
        <v>3</v>
      </c>
      <c r="C1445" s="76" t="s">
        <v>4</v>
      </c>
      <c r="D1445" s="78" t="s">
        <v>5</v>
      </c>
      <c r="E1445" s="12" t="s">
        <v>6</v>
      </c>
      <c r="F1445" s="13" t="s">
        <v>6</v>
      </c>
      <c r="G1445" s="14" t="s">
        <v>7</v>
      </c>
      <c r="H1445" s="80" t="s">
        <v>8</v>
      </c>
      <c r="I1445" s="81"/>
      <c r="J1445" s="14" t="s">
        <v>9</v>
      </c>
      <c r="K1445" s="14" t="s">
        <v>10</v>
      </c>
      <c r="L1445" s="15" t="s">
        <v>11</v>
      </c>
      <c r="M1445" s="5"/>
      <c r="N1445" s="2"/>
      <c r="Q1445" s="9"/>
    </row>
    <row r="1446" spans="1:19" s="8" customFormat="1" ht="22.5" customHeight="1" x14ac:dyDescent="0.2">
      <c r="A1446" s="16"/>
      <c r="B1446" s="75"/>
      <c r="C1446" s="77"/>
      <c r="D1446" s="79"/>
      <c r="E1446" s="17" t="str">
        <f>$Q$14</f>
        <v>B500SP</v>
      </c>
      <c r="F1446" s="17" t="str">
        <f>$Q$15</f>
        <v>B500SP</v>
      </c>
      <c r="G1446" s="18" t="s">
        <v>12</v>
      </c>
      <c r="H1446" s="19" t="s">
        <v>13</v>
      </c>
      <c r="I1446" s="19" t="s">
        <v>14</v>
      </c>
      <c r="J1446" s="19" t="s">
        <v>15</v>
      </c>
      <c r="K1446" s="19" t="s">
        <v>16</v>
      </c>
      <c r="L1446" s="20" t="s">
        <v>17</v>
      </c>
      <c r="M1446" s="16"/>
      <c r="N1446" s="2"/>
      <c r="O1446" s="21"/>
      <c r="P1446" s="21"/>
      <c r="Q1446" s="22"/>
      <c r="R1446" s="21"/>
    </row>
    <row r="1447" spans="1:19" s="5" customFormat="1" ht="19.5" customHeight="1" x14ac:dyDescent="0.2">
      <c r="B1447" s="23">
        <v>1</v>
      </c>
      <c r="C1447" s="24">
        <v>2</v>
      </c>
      <c r="D1447" s="25">
        <v>3</v>
      </c>
      <c r="E1447" s="24">
        <v>4</v>
      </c>
      <c r="F1447" s="24">
        <v>5</v>
      </c>
      <c r="G1447" s="24">
        <v>6</v>
      </c>
      <c r="H1447" s="24">
        <v>7</v>
      </c>
      <c r="I1447" s="24">
        <v>8</v>
      </c>
      <c r="J1447" s="24">
        <v>9</v>
      </c>
      <c r="K1447" s="24">
        <v>10</v>
      </c>
      <c r="L1447" s="26">
        <v>11</v>
      </c>
      <c r="N1447" s="2"/>
      <c r="O1447" s="65"/>
      <c r="P1447" s="65"/>
      <c r="Q1447" s="65"/>
      <c r="R1447" s="65"/>
      <c r="S1447" s="65"/>
    </row>
    <row r="1448" spans="1:19" ht="38.25" customHeight="1" x14ac:dyDescent="0.2">
      <c r="B1448" s="27"/>
      <c r="C1448" s="28"/>
      <c r="D1448" s="28"/>
      <c r="E1448" s="28"/>
      <c r="F1448" s="28"/>
      <c r="G1448" s="29"/>
      <c r="H1448" s="28"/>
      <c r="I1448" s="28"/>
      <c r="J1448" s="29"/>
      <c r="K1448" s="29"/>
      <c r="L1448" s="30"/>
      <c r="O1448" s="66"/>
      <c r="P1448" s="54"/>
      <c r="Q1448" s="62"/>
      <c r="R1448" s="62"/>
      <c r="S1448" s="62"/>
    </row>
    <row r="1449" spans="1:19" ht="38.25" customHeight="1" x14ac:dyDescent="0.2">
      <c r="B1449" s="31"/>
      <c r="C1449" s="32"/>
      <c r="D1449" s="32"/>
      <c r="E1449" s="32"/>
      <c r="F1449" s="32"/>
      <c r="G1449" s="33"/>
      <c r="H1449" s="32"/>
      <c r="I1449" s="32"/>
      <c r="J1449" s="33"/>
      <c r="K1449" s="33"/>
      <c r="L1449" s="34"/>
      <c r="O1449" s="54"/>
      <c r="P1449" s="54"/>
      <c r="Q1449" s="62"/>
      <c r="R1449" s="62"/>
      <c r="S1449" s="62"/>
    </row>
    <row r="1450" spans="1:19" ht="38.25" customHeight="1" x14ac:dyDescent="0.2">
      <c r="B1450" s="31"/>
      <c r="C1450" s="32"/>
      <c r="D1450" s="32"/>
      <c r="E1450" s="32"/>
      <c r="F1450" s="32"/>
      <c r="G1450" s="33"/>
      <c r="H1450" s="32"/>
      <c r="I1450" s="32"/>
      <c r="J1450" s="33"/>
      <c r="K1450" s="33"/>
      <c r="L1450" s="34"/>
      <c r="O1450" s="54"/>
      <c r="P1450" s="54"/>
      <c r="Q1450" s="62"/>
      <c r="R1450" s="62"/>
      <c r="S1450" s="62"/>
    </row>
    <row r="1451" spans="1:19" ht="38.25" customHeight="1" x14ac:dyDescent="0.2">
      <c r="B1451" s="31"/>
      <c r="C1451" s="32"/>
      <c r="D1451" s="32"/>
      <c r="E1451" s="32"/>
      <c r="F1451" s="32"/>
      <c r="G1451" s="33"/>
      <c r="H1451" s="32"/>
      <c r="I1451" s="32"/>
      <c r="J1451" s="33"/>
      <c r="K1451" s="33"/>
      <c r="L1451" s="34"/>
      <c r="O1451" s="54"/>
      <c r="P1451" s="54"/>
      <c r="Q1451" s="63"/>
      <c r="R1451" s="63"/>
      <c r="S1451" s="63"/>
    </row>
    <row r="1452" spans="1:19" ht="38.25" customHeight="1" x14ac:dyDescent="0.2">
      <c r="B1452" s="31"/>
      <c r="C1452" s="32"/>
      <c r="D1452" s="32"/>
      <c r="E1452" s="32"/>
      <c r="F1452" s="32"/>
      <c r="G1452" s="33"/>
      <c r="H1452" s="32"/>
      <c r="I1452" s="32"/>
      <c r="J1452" s="33"/>
      <c r="K1452" s="33"/>
      <c r="L1452" s="34"/>
      <c r="O1452" s="54"/>
      <c r="P1452" s="54"/>
      <c r="Q1452" s="64"/>
      <c r="R1452" s="64"/>
      <c r="S1452" s="64"/>
    </row>
    <row r="1453" spans="1:19" ht="38.25" customHeight="1" x14ac:dyDescent="0.2">
      <c r="B1453" s="31"/>
      <c r="C1453" s="32"/>
      <c r="D1453" s="32"/>
      <c r="E1453" s="32"/>
      <c r="F1453" s="32"/>
      <c r="G1453" s="33"/>
      <c r="H1453" s="32"/>
      <c r="I1453" s="32"/>
      <c r="J1453" s="33"/>
      <c r="K1453" s="33"/>
      <c r="L1453" s="34"/>
      <c r="O1453" s="54"/>
      <c r="P1453" s="54"/>
      <c r="Q1453" s="62"/>
      <c r="R1453" s="62"/>
      <c r="S1453" s="62"/>
    </row>
    <row r="1454" spans="1:19" ht="38.25" customHeight="1" x14ac:dyDescent="0.2">
      <c r="B1454" s="31"/>
      <c r="C1454" s="32"/>
      <c r="D1454" s="32"/>
      <c r="E1454" s="32"/>
      <c r="F1454" s="32"/>
      <c r="G1454" s="33"/>
      <c r="H1454" s="32"/>
      <c r="I1454" s="32"/>
      <c r="J1454" s="33"/>
      <c r="K1454" s="33"/>
      <c r="L1454" s="34"/>
      <c r="O1454" s="54"/>
      <c r="P1454" s="54"/>
      <c r="Q1454" s="62"/>
      <c r="R1454" s="62"/>
      <c r="S1454" s="62"/>
    </row>
    <row r="1455" spans="1:19" ht="38.25" customHeight="1" x14ac:dyDescent="0.2">
      <c r="B1455" s="31"/>
      <c r="C1455" s="32"/>
      <c r="D1455" s="32"/>
      <c r="E1455" s="32"/>
      <c r="F1455" s="32"/>
      <c r="G1455" s="33"/>
      <c r="H1455" s="32"/>
      <c r="I1455" s="32"/>
      <c r="J1455" s="33"/>
      <c r="K1455" s="33"/>
      <c r="L1455" s="34"/>
      <c r="O1455" s="54"/>
      <c r="P1455" s="54"/>
      <c r="Q1455" s="62"/>
      <c r="R1455" s="62"/>
      <c r="S1455" s="62"/>
    </row>
    <row r="1456" spans="1:19" ht="38.25" customHeight="1" x14ac:dyDescent="0.2">
      <c r="B1456" s="31"/>
      <c r="C1456" s="32"/>
      <c r="D1456" s="32"/>
      <c r="E1456" s="32"/>
      <c r="F1456" s="32"/>
      <c r="G1456" s="33"/>
      <c r="H1456" s="32"/>
      <c r="I1456" s="32"/>
      <c r="J1456" s="33"/>
      <c r="K1456" s="33"/>
      <c r="L1456" s="34"/>
      <c r="O1456" s="54"/>
      <c r="P1456" s="54"/>
      <c r="Q1456" s="55"/>
      <c r="R1456" s="55"/>
      <c r="S1456" s="55"/>
    </row>
    <row r="1457" spans="1:19" ht="38.25" customHeight="1" x14ac:dyDescent="0.2">
      <c r="B1457" s="31"/>
      <c r="C1457" s="32"/>
      <c r="D1457" s="32"/>
      <c r="E1457" s="32"/>
      <c r="F1457" s="32"/>
      <c r="G1457" s="33"/>
      <c r="H1457" s="32"/>
      <c r="I1457" s="32"/>
      <c r="J1457" s="33"/>
      <c r="K1457" s="33"/>
      <c r="L1457" s="34"/>
      <c r="O1457" s="54"/>
      <c r="P1457" s="54"/>
      <c r="Q1457" s="55"/>
      <c r="R1457" s="55"/>
      <c r="S1457" s="55"/>
    </row>
    <row r="1458" spans="1:19" ht="38.25" customHeight="1" x14ac:dyDescent="0.2">
      <c r="B1458" s="31"/>
      <c r="C1458" s="32"/>
      <c r="D1458" s="32"/>
      <c r="E1458" s="32"/>
      <c r="F1458" s="32"/>
      <c r="G1458" s="33"/>
      <c r="H1458" s="32"/>
      <c r="I1458" s="32"/>
      <c r="J1458" s="33"/>
      <c r="K1458" s="33"/>
      <c r="L1458" s="34"/>
      <c r="O1458" s="54"/>
      <c r="P1458" s="54"/>
      <c r="Q1458" s="55"/>
      <c r="R1458" s="55"/>
      <c r="S1458" s="55"/>
    </row>
    <row r="1459" spans="1:19" ht="38.25" customHeight="1" x14ac:dyDescent="0.2">
      <c r="B1459" s="31"/>
      <c r="C1459" s="32"/>
      <c r="D1459" s="32"/>
      <c r="E1459" s="32"/>
      <c r="F1459" s="32"/>
      <c r="G1459" s="33"/>
      <c r="H1459" s="32"/>
      <c r="I1459" s="32"/>
      <c r="J1459" s="33"/>
      <c r="K1459" s="33"/>
      <c r="L1459" s="34"/>
      <c r="O1459" s="54"/>
      <c r="P1459" s="54"/>
      <c r="Q1459" s="55"/>
      <c r="R1459" s="55"/>
      <c r="S1459" s="55"/>
    </row>
    <row r="1460" spans="1:19" ht="38.25" customHeight="1" x14ac:dyDescent="0.2">
      <c r="B1460" s="31"/>
      <c r="C1460" s="32"/>
      <c r="D1460" s="32"/>
      <c r="E1460" s="32"/>
      <c r="F1460" s="32"/>
      <c r="G1460" s="33"/>
      <c r="H1460" s="32"/>
      <c r="I1460" s="32"/>
      <c r="J1460" s="33"/>
      <c r="K1460" s="33"/>
      <c r="L1460" s="34"/>
      <c r="R1460" s="3"/>
      <c r="S1460" s="3"/>
    </row>
    <row r="1461" spans="1:19" ht="38.25" customHeight="1" x14ac:dyDescent="0.2">
      <c r="B1461" s="31"/>
      <c r="C1461" s="32"/>
      <c r="D1461" s="32"/>
      <c r="E1461" s="32"/>
      <c r="F1461" s="32"/>
      <c r="G1461" s="33"/>
      <c r="H1461" s="32"/>
      <c r="I1461" s="32"/>
      <c r="J1461" s="33"/>
      <c r="K1461" s="33"/>
      <c r="L1461" s="34"/>
    </row>
    <row r="1462" spans="1:19" ht="38.25" customHeight="1" x14ac:dyDescent="0.2">
      <c r="B1462" s="31"/>
      <c r="C1462" s="32"/>
      <c r="D1462" s="32"/>
      <c r="E1462" s="32"/>
      <c r="F1462" s="32"/>
      <c r="G1462" s="33"/>
      <c r="H1462" s="32"/>
      <c r="I1462" s="32"/>
      <c r="J1462" s="33"/>
      <c r="K1462" s="33"/>
      <c r="L1462" s="34"/>
    </row>
    <row r="1463" spans="1:19" ht="38.25" customHeight="1" x14ac:dyDescent="0.2">
      <c r="B1463" s="31"/>
      <c r="C1463" s="32"/>
      <c r="D1463" s="32"/>
      <c r="E1463" s="32"/>
      <c r="F1463" s="32"/>
      <c r="G1463" s="33"/>
      <c r="H1463" s="32"/>
      <c r="I1463" s="32"/>
      <c r="J1463" s="33"/>
      <c r="K1463" s="33"/>
      <c r="L1463" s="34"/>
    </row>
    <row r="1464" spans="1:19" ht="38.25" customHeight="1" x14ac:dyDescent="0.2">
      <c r="B1464" s="31"/>
      <c r="C1464" s="32"/>
      <c r="D1464" s="32"/>
      <c r="E1464" s="32"/>
      <c r="F1464" s="32"/>
      <c r="G1464" s="33"/>
      <c r="H1464" s="32"/>
      <c r="I1464" s="32"/>
      <c r="J1464" s="33"/>
      <c r="K1464" s="33"/>
      <c r="L1464" s="34"/>
    </row>
    <row r="1465" spans="1:19" ht="38.25" customHeight="1" x14ac:dyDescent="0.2">
      <c r="B1465" s="31"/>
      <c r="C1465" s="32"/>
      <c r="D1465" s="32"/>
      <c r="E1465" s="32"/>
      <c r="F1465" s="32"/>
      <c r="G1465" s="33"/>
      <c r="H1465" s="32"/>
      <c r="I1465" s="32"/>
      <c r="J1465" s="33"/>
      <c r="K1465" s="33"/>
      <c r="L1465" s="34"/>
    </row>
    <row r="1466" spans="1:19" ht="38.25" customHeight="1" x14ac:dyDescent="0.2">
      <c r="B1466" s="31"/>
      <c r="C1466" s="32"/>
      <c r="D1466" s="32"/>
      <c r="E1466" s="32"/>
      <c r="F1466" s="32"/>
      <c r="G1466" s="33"/>
      <c r="H1466" s="32"/>
      <c r="I1466" s="32"/>
      <c r="J1466" s="33"/>
      <c r="K1466" s="33"/>
      <c r="L1466" s="34"/>
    </row>
    <row r="1467" spans="1:19" ht="38.25" customHeight="1" x14ac:dyDescent="0.2">
      <c r="B1467" s="31"/>
      <c r="C1467" s="32"/>
      <c r="D1467" s="32"/>
      <c r="E1467" s="32"/>
      <c r="F1467" s="32"/>
      <c r="G1467" s="33"/>
      <c r="H1467" s="32"/>
      <c r="I1467" s="32"/>
      <c r="J1467" s="33"/>
      <c r="K1467" s="33"/>
      <c r="L1467" s="34"/>
    </row>
    <row r="1468" spans="1:19" ht="38.25" customHeight="1" x14ac:dyDescent="0.2">
      <c r="B1468" s="31"/>
      <c r="C1468" s="32"/>
      <c r="D1468" s="32"/>
      <c r="E1468" s="32"/>
      <c r="F1468" s="32"/>
      <c r="G1468" s="33"/>
      <c r="H1468" s="32"/>
      <c r="I1468" s="32"/>
      <c r="J1468" s="33"/>
      <c r="K1468" s="33"/>
      <c r="L1468" s="34"/>
    </row>
    <row r="1469" spans="1:19" ht="38.25" customHeight="1" x14ac:dyDescent="0.2">
      <c r="B1469" s="31"/>
      <c r="C1469" s="32"/>
      <c r="D1469" s="32"/>
      <c r="E1469" s="32"/>
      <c r="F1469" s="32"/>
      <c r="G1469" s="33"/>
      <c r="H1469" s="32"/>
      <c r="I1469" s="32"/>
      <c r="J1469" s="33"/>
      <c r="K1469" s="33"/>
      <c r="L1469" s="34"/>
    </row>
    <row r="1470" spans="1:19" ht="38.25" customHeight="1" x14ac:dyDescent="0.2">
      <c r="B1470" s="35"/>
      <c r="C1470" s="36"/>
      <c r="D1470" s="36"/>
      <c r="E1470" s="36"/>
      <c r="F1470" s="36"/>
      <c r="G1470" s="37"/>
      <c r="H1470" s="36"/>
      <c r="I1470" s="36"/>
      <c r="J1470" s="37"/>
      <c r="K1470" s="37"/>
      <c r="L1470" s="38"/>
    </row>
    <row r="1471" spans="1:19" s="8" customFormat="1" ht="24.75" customHeight="1" x14ac:dyDescent="0.2">
      <c r="A1471" s="39"/>
      <c r="B1471" s="56" t="str">
        <f>IF(ISBLANK($Q$12),"",$Q$12)</f>
        <v>WOLFF-III-K-18_specyfikacja</v>
      </c>
      <c r="C1471" s="57"/>
      <c r="D1471" s="57"/>
      <c r="E1471" s="57"/>
      <c r="F1471" s="57"/>
      <c r="G1471" s="57"/>
      <c r="H1471" s="40"/>
      <c r="I1471" s="58"/>
      <c r="J1471" s="58"/>
      <c r="K1471" s="58"/>
      <c r="L1471" s="59"/>
      <c r="M1471" s="41"/>
      <c r="N1471" s="2"/>
      <c r="Q1471" s="9"/>
    </row>
    <row r="1472" spans="1:19" ht="10.5" customHeight="1" x14ac:dyDescent="0.2">
      <c r="B1472" s="60" t="str">
        <f>IF(ISBLANK(Q$19),"",Q$19)</f>
        <v/>
      </c>
      <c r="C1472" s="61"/>
      <c r="D1472" s="61"/>
      <c r="E1472" s="61"/>
      <c r="F1472" s="61"/>
      <c r="G1472" s="61"/>
      <c r="H1472" s="61"/>
      <c r="I1472" s="61"/>
      <c r="J1472" s="61"/>
      <c r="K1472" s="61"/>
      <c r="L1472" s="61"/>
    </row>
    <row r="1473" spans="1:19" ht="12.75" customHeight="1" x14ac:dyDescent="0.2"/>
    <row r="1474" spans="1:19" s="8" customFormat="1" ht="30" customHeight="1" x14ac:dyDescent="0.2">
      <c r="A1474" s="4"/>
      <c r="B1474" s="82" t="s">
        <v>0</v>
      </c>
      <c r="C1474" s="83"/>
      <c r="D1474" s="84" t="str">
        <f>$Q$8</f>
        <v>BALICE - budynki grupy WOLFF ul.Spacerowa 5</v>
      </c>
      <c r="E1474" s="85"/>
      <c r="F1474" s="85"/>
      <c r="G1474" s="85"/>
      <c r="H1474" s="85"/>
      <c r="I1474" s="85"/>
      <c r="J1474" s="86"/>
      <c r="K1474" s="87"/>
      <c r="L1474" s="88"/>
      <c r="M1474" s="5"/>
      <c r="N1474" s="2"/>
      <c r="O1474" s="6"/>
      <c r="P1474" s="6"/>
      <c r="Q1474" s="7"/>
      <c r="R1474" s="6"/>
    </row>
    <row r="1475" spans="1:19" s="8" customFormat="1" ht="19.5" customHeight="1" x14ac:dyDescent="0.2">
      <c r="A1475" s="4"/>
      <c r="B1475" s="91" t="s">
        <v>1</v>
      </c>
      <c r="C1475" s="92"/>
      <c r="D1475" s="93" t="str">
        <f>$Q$9</f>
        <v>Biuro-zbrojenie stropodachu</v>
      </c>
      <c r="E1475" s="93"/>
      <c r="F1475" s="93"/>
      <c r="G1475" s="93"/>
      <c r="H1475" s="93"/>
      <c r="I1475" s="93"/>
      <c r="J1475" s="94"/>
      <c r="K1475" s="89"/>
      <c r="L1475" s="90"/>
      <c r="M1475" s="5"/>
      <c r="N1475" s="2"/>
      <c r="Q1475" s="9"/>
    </row>
    <row r="1476" spans="1:19" s="8" customFormat="1" ht="19.5" customHeight="1" x14ac:dyDescent="0.2">
      <c r="A1476" s="4"/>
      <c r="B1476" s="67" t="str">
        <f>$Q$11</f>
        <v>2025-09-20</v>
      </c>
      <c r="C1476" s="68"/>
      <c r="D1476" s="69" t="s">
        <v>2</v>
      </c>
      <c r="E1476" s="70"/>
      <c r="F1476" s="71" t="str">
        <f>$Q$10</f>
        <v>WOLFF-III-K-18</v>
      </c>
      <c r="G1476" s="72"/>
      <c r="H1476" s="72"/>
      <c r="I1476" s="72"/>
      <c r="J1476" s="73"/>
      <c r="K1476" s="10">
        <f>(ROW(A1476)-4)/32+1</f>
        <v>47</v>
      </c>
      <c r="L1476" s="11">
        <f>$Q$13</f>
        <v>2</v>
      </c>
      <c r="M1476" s="5"/>
      <c r="N1476" s="2"/>
      <c r="Q1476" s="9"/>
    </row>
    <row r="1477" spans="1:19" s="8" customFormat="1" ht="42" customHeight="1" x14ac:dyDescent="0.2">
      <c r="A1477" s="5"/>
      <c r="B1477" s="74" t="s">
        <v>3</v>
      </c>
      <c r="C1477" s="76" t="s">
        <v>4</v>
      </c>
      <c r="D1477" s="78" t="s">
        <v>5</v>
      </c>
      <c r="E1477" s="12" t="s">
        <v>6</v>
      </c>
      <c r="F1477" s="13" t="s">
        <v>6</v>
      </c>
      <c r="G1477" s="14" t="s">
        <v>7</v>
      </c>
      <c r="H1477" s="80" t="s">
        <v>8</v>
      </c>
      <c r="I1477" s="81"/>
      <c r="J1477" s="14" t="s">
        <v>9</v>
      </c>
      <c r="K1477" s="14" t="s">
        <v>10</v>
      </c>
      <c r="L1477" s="15" t="s">
        <v>11</v>
      </c>
      <c r="M1477" s="5"/>
      <c r="N1477" s="2"/>
      <c r="Q1477" s="9"/>
    </row>
    <row r="1478" spans="1:19" s="8" customFormat="1" ht="22.5" customHeight="1" x14ac:dyDescent="0.2">
      <c r="A1478" s="16"/>
      <c r="B1478" s="75"/>
      <c r="C1478" s="77"/>
      <c r="D1478" s="79"/>
      <c r="E1478" s="17" t="str">
        <f>$Q$14</f>
        <v>B500SP</v>
      </c>
      <c r="F1478" s="17" t="str">
        <f>$Q$15</f>
        <v>B500SP</v>
      </c>
      <c r="G1478" s="18" t="s">
        <v>12</v>
      </c>
      <c r="H1478" s="19" t="s">
        <v>13</v>
      </c>
      <c r="I1478" s="19" t="s">
        <v>14</v>
      </c>
      <c r="J1478" s="19" t="s">
        <v>15</v>
      </c>
      <c r="K1478" s="19" t="s">
        <v>16</v>
      </c>
      <c r="L1478" s="20" t="s">
        <v>17</v>
      </c>
      <c r="M1478" s="16"/>
      <c r="N1478" s="2"/>
      <c r="O1478" s="21"/>
      <c r="P1478" s="21"/>
      <c r="Q1478" s="22"/>
      <c r="R1478" s="21"/>
    </row>
    <row r="1479" spans="1:19" s="5" customFormat="1" ht="19.5" customHeight="1" x14ac:dyDescent="0.2">
      <c r="B1479" s="23">
        <v>1</v>
      </c>
      <c r="C1479" s="24">
        <v>2</v>
      </c>
      <c r="D1479" s="25">
        <v>3</v>
      </c>
      <c r="E1479" s="24">
        <v>4</v>
      </c>
      <c r="F1479" s="24">
        <v>5</v>
      </c>
      <c r="G1479" s="24">
        <v>6</v>
      </c>
      <c r="H1479" s="24">
        <v>7</v>
      </c>
      <c r="I1479" s="24">
        <v>8</v>
      </c>
      <c r="J1479" s="24">
        <v>9</v>
      </c>
      <c r="K1479" s="24">
        <v>10</v>
      </c>
      <c r="L1479" s="26">
        <v>11</v>
      </c>
      <c r="N1479" s="2"/>
      <c r="O1479" s="65"/>
      <c r="P1479" s="65"/>
      <c r="Q1479" s="65"/>
      <c r="R1479" s="65"/>
      <c r="S1479" s="65"/>
    </row>
    <row r="1480" spans="1:19" ht="38.25" customHeight="1" x14ac:dyDescent="0.2">
      <c r="B1480" s="27"/>
      <c r="C1480" s="28"/>
      <c r="D1480" s="28"/>
      <c r="E1480" s="28"/>
      <c r="F1480" s="28"/>
      <c r="G1480" s="29"/>
      <c r="H1480" s="28"/>
      <c r="I1480" s="28"/>
      <c r="J1480" s="29"/>
      <c r="K1480" s="29"/>
      <c r="L1480" s="30"/>
      <c r="O1480" s="66"/>
      <c r="P1480" s="54"/>
      <c r="Q1480" s="62"/>
      <c r="R1480" s="62"/>
      <c r="S1480" s="62"/>
    </row>
    <row r="1481" spans="1:19" ht="38.25" customHeight="1" x14ac:dyDescent="0.2">
      <c r="B1481" s="31"/>
      <c r="C1481" s="32"/>
      <c r="D1481" s="32"/>
      <c r="E1481" s="32"/>
      <c r="F1481" s="32"/>
      <c r="G1481" s="33"/>
      <c r="H1481" s="32"/>
      <c r="I1481" s="32"/>
      <c r="J1481" s="33"/>
      <c r="K1481" s="33"/>
      <c r="L1481" s="34"/>
      <c r="O1481" s="54"/>
      <c r="P1481" s="54"/>
      <c r="Q1481" s="62"/>
      <c r="R1481" s="62"/>
      <c r="S1481" s="62"/>
    </row>
    <row r="1482" spans="1:19" ht="38.25" customHeight="1" x14ac:dyDescent="0.2">
      <c r="B1482" s="31"/>
      <c r="C1482" s="32"/>
      <c r="D1482" s="32"/>
      <c r="E1482" s="32"/>
      <c r="F1482" s="32"/>
      <c r="G1482" s="33"/>
      <c r="H1482" s="32"/>
      <c r="I1482" s="32"/>
      <c r="J1482" s="33"/>
      <c r="K1482" s="33"/>
      <c r="L1482" s="34"/>
      <c r="O1482" s="54"/>
      <c r="P1482" s="54"/>
      <c r="Q1482" s="62"/>
      <c r="R1482" s="62"/>
      <c r="S1482" s="62"/>
    </row>
    <row r="1483" spans="1:19" ht="38.25" customHeight="1" x14ac:dyDescent="0.2">
      <c r="B1483" s="31"/>
      <c r="C1483" s="32"/>
      <c r="D1483" s="32"/>
      <c r="E1483" s="32"/>
      <c r="F1483" s="32"/>
      <c r="G1483" s="33"/>
      <c r="H1483" s="32"/>
      <c r="I1483" s="32"/>
      <c r="J1483" s="33"/>
      <c r="K1483" s="33"/>
      <c r="L1483" s="34"/>
      <c r="O1483" s="54"/>
      <c r="P1483" s="54"/>
      <c r="Q1483" s="63"/>
      <c r="R1483" s="63"/>
      <c r="S1483" s="63"/>
    </row>
    <row r="1484" spans="1:19" ht="38.25" customHeight="1" x14ac:dyDescent="0.2">
      <c r="B1484" s="31"/>
      <c r="C1484" s="32"/>
      <c r="D1484" s="32"/>
      <c r="E1484" s="32"/>
      <c r="F1484" s="32"/>
      <c r="G1484" s="33"/>
      <c r="H1484" s="32"/>
      <c r="I1484" s="32"/>
      <c r="J1484" s="33"/>
      <c r="K1484" s="33"/>
      <c r="L1484" s="34"/>
      <c r="O1484" s="54"/>
      <c r="P1484" s="54"/>
      <c r="Q1484" s="64"/>
      <c r="R1484" s="64"/>
      <c r="S1484" s="64"/>
    </row>
    <row r="1485" spans="1:19" ht="38.25" customHeight="1" x14ac:dyDescent="0.2">
      <c r="B1485" s="31"/>
      <c r="C1485" s="32"/>
      <c r="D1485" s="32"/>
      <c r="E1485" s="32"/>
      <c r="F1485" s="32"/>
      <c r="G1485" s="33"/>
      <c r="H1485" s="32"/>
      <c r="I1485" s="32"/>
      <c r="J1485" s="33"/>
      <c r="K1485" s="33"/>
      <c r="L1485" s="34"/>
      <c r="O1485" s="54"/>
      <c r="P1485" s="54"/>
      <c r="Q1485" s="62"/>
      <c r="R1485" s="62"/>
      <c r="S1485" s="62"/>
    </row>
    <row r="1486" spans="1:19" ht="38.25" customHeight="1" x14ac:dyDescent="0.2">
      <c r="B1486" s="31"/>
      <c r="C1486" s="32"/>
      <c r="D1486" s="32"/>
      <c r="E1486" s="32"/>
      <c r="F1486" s="32"/>
      <c r="G1486" s="33"/>
      <c r="H1486" s="32"/>
      <c r="I1486" s="32"/>
      <c r="J1486" s="33"/>
      <c r="K1486" s="33"/>
      <c r="L1486" s="34"/>
      <c r="O1486" s="54"/>
      <c r="P1486" s="54"/>
      <c r="Q1486" s="62"/>
      <c r="R1486" s="62"/>
      <c r="S1486" s="62"/>
    </row>
    <row r="1487" spans="1:19" ht="38.25" customHeight="1" x14ac:dyDescent="0.2">
      <c r="B1487" s="31"/>
      <c r="C1487" s="32"/>
      <c r="D1487" s="32"/>
      <c r="E1487" s="32"/>
      <c r="F1487" s="32"/>
      <c r="G1487" s="33"/>
      <c r="H1487" s="32"/>
      <c r="I1487" s="32"/>
      <c r="J1487" s="33"/>
      <c r="K1487" s="33"/>
      <c r="L1487" s="34"/>
      <c r="O1487" s="54"/>
      <c r="P1487" s="54"/>
      <c r="Q1487" s="62"/>
      <c r="R1487" s="62"/>
      <c r="S1487" s="62"/>
    </row>
    <row r="1488" spans="1:19" ht="38.25" customHeight="1" x14ac:dyDescent="0.2">
      <c r="B1488" s="31"/>
      <c r="C1488" s="32"/>
      <c r="D1488" s="32"/>
      <c r="E1488" s="32"/>
      <c r="F1488" s="32"/>
      <c r="G1488" s="33"/>
      <c r="H1488" s="32"/>
      <c r="I1488" s="32"/>
      <c r="J1488" s="33"/>
      <c r="K1488" s="33"/>
      <c r="L1488" s="34"/>
      <c r="O1488" s="54"/>
      <c r="P1488" s="54"/>
      <c r="Q1488" s="55"/>
      <c r="R1488" s="55"/>
      <c r="S1488" s="55"/>
    </row>
    <row r="1489" spans="1:19" ht="38.25" customHeight="1" x14ac:dyDescent="0.2">
      <c r="B1489" s="31"/>
      <c r="C1489" s="32"/>
      <c r="D1489" s="32"/>
      <c r="E1489" s="32"/>
      <c r="F1489" s="32"/>
      <c r="G1489" s="33"/>
      <c r="H1489" s="32"/>
      <c r="I1489" s="32"/>
      <c r="J1489" s="33"/>
      <c r="K1489" s="33"/>
      <c r="L1489" s="34"/>
      <c r="O1489" s="54"/>
      <c r="P1489" s="54"/>
      <c r="Q1489" s="55"/>
      <c r="R1489" s="55"/>
      <c r="S1489" s="55"/>
    </row>
    <row r="1490" spans="1:19" ht="38.25" customHeight="1" x14ac:dyDescent="0.2">
      <c r="B1490" s="31"/>
      <c r="C1490" s="32"/>
      <c r="D1490" s="32"/>
      <c r="E1490" s="32"/>
      <c r="F1490" s="32"/>
      <c r="G1490" s="33"/>
      <c r="H1490" s="32"/>
      <c r="I1490" s="32"/>
      <c r="J1490" s="33"/>
      <c r="K1490" s="33"/>
      <c r="L1490" s="34"/>
      <c r="O1490" s="54"/>
      <c r="P1490" s="54"/>
      <c r="Q1490" s="55"/>
      <c r="R1490" s="55"/>
      <c r="S1490" s="55"/>
    </row>
    <row r="1491" spans="1:19" ht="38.25" customHeight="1" x14ac:dyDescent="0.2">
      <c r="B1491" s="31"/>
      <c r="C1491" s="32"/>
      <c r="D1491" s="32"/>
      <c r="E1491" s="32"/>
      <c r="F1491" s="32"/>
      <c r="G1491" s="33"/>
      <c r="H1491" s="32"/>
      <c r="I1491" s="32"/>
      <c r="J1491" s="33"/>
      <c r="K1491" s="33"/>
      <c r="L1491" s="34"/>
      <c r="O1491" s="54"/>
      <c r="P1491" s="54"/>
      <c r="Q1491" s="55"/>
      <c r="R1491" s="55"/>
      <c r="S1491" s="55"/>
    </row>
    <row r="1492" spans="1:19" ht="38.25" customHeight="1" x14ac:dyDescent="0.2">
      <c r="B1492" s="31"/>
      <c r="C1492" s="32"/>
      <c r="D1492" s="32"/>
      <c r="E1492" s="32"/>
      <c r="F1492" s="32"/>
      <c r="G1492" s="33"/>
      <c r="H1492" s="32"/>
      <c r="I1492" s="32"/>
      <c r="J1492" s="33"/>
      <c r="K1492" s="33"/>
      <c r="L1492" s="34"/>
      <c r="R1492" s="3"/>
      <c r="S1492" s="3"/>
    </row>
    <row r="1493" spans="1:19" ht="38.25" customHeight="1" x14ac:dyDescent="0.2">
      <c r="B1493" s="31"/>
      <c r="C1493" s="32"/>
      <c r="D1493" s="32"/>
      <c r="E1493" s="32"/>
      <c r="F1493" s="32"/>
      <c r="G1493" s="33"/>
      <c r="H1493" s="32"/>
      <c r="I1493" s="32"/>
      <c r="J1493" s="33"/>
      <c r="K1493" s="33"/>
      <c r="L1493" s="34"/>
    </row>
    <row r="1494" spans="1:19" ht="38.25" customHeight="1" x14ac:dyDescent="0.2">
      <c r="B1494" s="31"/>
      <c r="C1494" s="32"/>
      <c r="D1494" s="32"/>
      <c r="E1494" s="32"/>
      <c r="F1494" s="32"/>
      <c r="G1494" s="33"/>
      <c r="H1494" s="32"/>
      <c r="I1494" s="32"/>
      <c r="J1494" s="33"/>
      <c r="K1494" s="33"/>
      <c r="L1494" s="34"/>
    </row>
    <row r="1495" spans="1:19" ht="38.25" customHeight="1" x14ac:dyDescent="0.2">
      <c r="B1495" s="31"/>
      <c r="C1495" s="32"/>
      <c r="D1495" s="32"/>
      <c r="E1495" s="32"/>
      <c r="F1495" s="32"/>
      <c r="G1495" s="33"/>
      <c r="H1495" s="32"/>
      <c r="I1495" s="32"/>
      <c r="J1495" s="33"/>
      <c r="K1495" s="33"/>
      <c r="L1495" s="34"/>
    </row>
    <row r="1496" spans="1:19" ht="38.25" customHeight="1" x14ac:dyDescent="0.2">
      <c r="B1496" s="31"/>
      <c r="C1496" s="32"/>
      <c r="D1496" s="32"/>
      <c r="E1496" s="32"/>
      <c r="F1496" s="32"/>
      <c r="G1496" s="33"/>
      <c r="H1496" s="32"/>
      <c r="I1496" s="32"/>
      <c r="J1496" s="33"/>
      <c r="K1496" s="33"/>
      <c r="L1496" s="34"/>
    </row>
    <row r="1497" spans="1:19" ht="38.25" customHeight="1" x14ac:dyDescent="0.2">
      <c r="B1497" s="31"/>
      <c r="C1497" s="32"/>
      <c r="D1497" s="32"/>
      <c r="E1497" s="32"/>
      <c r="F1497" s="32"/>
      <c r="G1497" s="33"/>
      <c r="H1497" s="32"/>
      <c r="I1497" s="32"/>
      <c r="J1497" s="33"/>
      <c r="K1497" s="33"/>
      <c r="L1497" s="34"/>
    </row>
    <row r="1498" spans="1:19" ht="38.25" customHeight="1" x14ac:dyDescent="0.2">
      <c r="B1498" s="31"/>
      <c r="C1498" s="32"/>
      <c r="D1498" s="32"/>
      <c r="E1498" s="32"/>
      <c r="F1498" s="32"/>
      <c r="G1498" s="33"/>
      <c r="H1498" s="32"/>
      <c r="I1498" s="32"/>
      <c r="J1498" s="33"/>
      <c r="K1498" s="33"/>
      <c r="L1498" s="34"/>
    </row>
    <row r="1499" spans="1:19" ht="38.25" customHeight="1" x14ac:dyDescent="0.2">
      <c r="B1499" s="31"/>
      <c r="C1499" s="32"/>
      <c r="D1499" s="32"/>
      <c r="E1499" s="32"/>
      <c r="F1499" s="32"/>
      <c r="G1499" s="33"/>
      <c r="H1499" s="32"/>
      <c r="I1499" s="32"/>
      <c r="J1499" s="33"/>
      <c r="K1499" s="33"/>
      <c r="L1499" s="34"/>
    </row>
    <row r="1500" spans="1:19" ht="38.25" customHeight="1" x14ac:dyDescent="0.2">
      <c r="B1500" s="31"/>
      <c r="C1500" s="32"/>
      <c r="D1500" s="32"/>
      <c r="E1500" s="32"/>
      <c r="F1500" s="32"/>
      <c r="G1500" s="33"/>
      <c r="H1500" s="32"/>
      <c r="I1500" s="32"/>
      <c r="J1500" s="33"/>
      <c r="K1500" s="33"/>
      <c r="L1500" s="34"/>
    </row>
    <row r="1501" spans="1:19" ht="38.25" customHeight="1" x14ac:dyDescent="0.2">
      <c r="B1501" s="31"/>
      <c r="C1501" s="32"/>
      <c r="D1501" s="32"/>
      <c r="E1501" s="32"/>
      <c r="F1501" s="32"/>
      <c r="G1501" s="33"/>
      <c r="H1501" s="32"/>
      <c r="I1501" s="32"/>
      <c r="J1501" s="33"/>
      <c r="K1501" s="33"/>
      <c r="L1501" s="34"/>
    </row>
    <row r="1502" spans="1:19" ht="38.25" customHeight="1" x14ac:dyDescent="0.2">
      <c r="B1502" s="35"/>
      <c r="C1502" s="36"/>
      <c r="D1502" s="36"/>
      <c r="E1502" s="36"/>
      <c r="F1502" s="36"/>
      <c r="G1502" s="37"/>
      <c r="H1502" s="36"/>
      <c r="I1502" s="36"/>
      <c r="J1502" s="37"/>
      <c r="K1502" s="37"/>
      <c r="L1502" s="38"/>
    </row>
    <row r="1503" spans="1:19" s="8" customFormat="1" ht="24.75" customHeight="1" x14ac:dyDescent="0.2">
      <c r="A1503" s="39"/>
      <c r="B1503" s="56" t="str">
        <f>IF(ISBLANK($Q$12),"",$Q$12)</f>
        <v>WOLFF-III-K-18_specyfikacja</v>
      </c>
      <c r="C1503" s="57"/>
      <c r="D1503" s="57"/>
      <c r="E1503" s="57"/>
      <c r="F1503" s="57"/>
      <c r="G1503" s="57"/>
      <c r="H1503" s="40"/>
      <c r="I1503" s="58"/>
      <c r="J1503" s="58"/>
      <c r="K1503" s="58"/>
      <c r="L1503" s="59"/>
      <c r="M1503" s="41"/>
      <c r="N1503" s="2"/>
      <c r="Q1503" s="9"/>
    </row>
    <row r="1504" spans="1:19" ht="10.5" customHeight="1" x14ac:dyDescent="0.2">
      <c r="B1504" s="60" t="str">
        <f>IF(ISBLANK(Q$19),"",Q$19)</f>
        <v/>
      </c>
      <c r="C1504" s="61"/>
      <c r="D1504" s="61"/>
      <c r="E1504" s="61"/>
      <c r="F1504" s="61"/>
      <c r="G1504" s="61"/>
      <c r="H1504" s="61"/>
      <c r="I1504" s="61"/>
      <c r="J1504" s="61"/>
      <c r="K1504" s="61"/>
      <c r="L1504" s="61"/>
    </row>
    <row r="1505" spans="1:19" ht="12.75" customHeight="1" x14ac:dyDescent="0.2"/>
    <row r="1506" spans="1:19" s="8" customFormat="1" ht="30" customHeight="1" x14ac:dyDescent="0.2">
      <c r="A1506" s="4"/>
      <c r="B1506" s="82" t="s">
        <v>0</v>
      </c>
      <c r="C1506" s="83"/>
      <c r="D1506" s="84" t="str">
        <f>$Q$8</f>
        <v>BALICE - budynki grupy WOLFF ul.Spacerowa 5</v>
      </c>
      <c r="E1506" s="85"/>
      <c r="F1506" s="85"/>
      <c r="G1506" s="85"/>
      <c r="H1506" s="85"/>
      <c r="I1506" s="85"/>
      <c r="J1506" s="86"/>
      <c r="K1506" s="87"/>
      <c r="L1506" s="88"/>
      <c r="M1506" s="5"/>
      <c r="N1506" s="2"/>
      <c r="O1506" s="6"/>
      <c r="P1506" s="6"/>
      <c r="Q1506" s="7"/>
      <c r="R1506" s="6"/>
    </row>
    <row r="1507" spans="1:19" s="8" customFormat="1" ht="19.5" customHeight="1" x14ac:dyDescent="0.2">
      <c r="A1507" s="4"/>
      <c r="B1507" s="91" t="s">
        <v>1</v>
      </c>
      <c r="C1507" s="92"/>
      <c r="D1507" s="93" t="str">
        <f>$Q$9</f>
        <v>Biuro-zbrojenie stropodachu</v>
      </c>
      <c r="E1507" s="93"/>
      <c r="F1507" s="93"/>
      <c r="G1507" s="93"/>
      <c r="H1507" s="93"/>
      <c r="I1507" s="93"/>
      <c r="J1507" s="94"/>
      <c r="K1507" s="89"/>
      <c r="L1507" s="90"/>
      <c r="M1507" s="5"/>
      <c r="N1507" s="2"/>
      <c r="Q1507" s="9"/>
    </row>
    <row r="1508" spans="1:19" s="8" customFormat="1" ht="19.5" customHeight="1" x14ac:dyDescent="0.2">
      <c r="A1508" s="4"/>
      <c r="B1508" s="67" t="str">
        <f>$Q$11</f>
        <v>2025-09-20</v>
      </c>
      <c r="C1508" s="68"/>
      <c r="D1508" s="69" t="s">
        <v>2</v>
      </c>
      <c r="E1508" s="70"/>
      <c r="F1508" s="71" t="str">
        <f>$Q$10</f>
        <v>WOLFF-III-K-18</v>
      </c>
      <c r="G1508" s="72"/>
      <c r="H1508" s="72"/>
      <c r="I1508" s="72"/>
      <c r="J1508" s="73"/>
      <c r="K1508" s="10">
        <f>(ROW(A1508)-4)/32+1</f>
        <v>48</v>
      </c>
      <c r="L1508" s="11">
        <f>$Q$13</f>
        <v>2</v>
      </c>
      <c r="M1508" s="5"/>
      <c r="N1508" s="2"/>
      <c r="Q1508" s="9"/>
    </row>
    <row r="1509" spans="1:19" s="8" customFormat="1" ht="42" customHeight="1" x14ac:dyDescent="0.2">
      <c r="A1509" s="5"/>
      <c r="B1509" s="74" t="s">
        <v>3</v>
      </c>
      <c r="C1509" s="76" t="s">
        <v>4</v>
      </c>
      <c r="D1509" s="78" t="s">
        <v>5</v>
      </c>
      <c r="E1509" s="12" t="s">
        <v>6</v>
      </c>
      <c r="F1509" s="13" t="s">
        <v>6</v>
      </c>
      <c r="G1509" s="14" t="s">
        <v>7</v>
      </c>
      <c r="H1509" s="80" t="s">
        <v>8</v>
      </c>
      <c r="I1509" s="81"/>
      <c r="J1509" s="14" t="s">
        <v>9</v>
      </c>
      <c r="K1509" s="14" t="s">
        <v>10</v>
      </c>
      <c r="L1509" s="15" t="s">
        <v>11</v>
      </c>
      <c r="M1509" s="5"/>
      <c r="N1509" s="2"/>
      <c r="Q1509" s="9"/>
    </row>
    <row r="1510" spans="1:19" s="8" customFormat="1" ht="22.5" customHeight="1" x14ac:dyDescent="0.2">
      <c r="A1510" s="16"/>
      <c r="B1510" s="75"/>
      <c r="C1510" s="77"/>
      <c r="D1510" s="79"/>
      <c r="E1510" s="17" t="str">
        <f>$Q$14</f>
        <v>B500SP</v>
      </c>
      <c r="F1510" s="17" t="str">
        <f>$Q$15</f>
        <v>B500SP</v>
      </c>
      <c r="G1510" s="18" t="s">
        <v>12</v>
      </c>
      <c r="H1510" s="19" t="s">
        <v>13</v>
      </c>
      <c r="I1510" s="19" t="s">
        <v>14</v>
      </c>
      <c r="J1510" s="19" t="s">
        <v>15</v>
      </c>
      <c r="K1510" s="19" t="s">
        <v>16</v>
      </c>
      <c r="L1510" s="20" t="s">
        <v>17</v>
      </c>
      <c r="M1510" s="16"/>
      <c r="N1510" s="2"/>
      <c r="O1510" s="21"/>
      <c r="P1510" s="21"/>
      <c r="Q1510" s="22"/>
      <c r="R1510" s="21"/>
    </row>
    <row r="1511" spans="1:19" s="5" customFormat="1" ht="19.5" customHeight="1" x14ac:dyDescent="0.2">
      <c r="B1511" s="23">
        <v>1</v>
      </c>
      <c r="C1511" s="24">
        <v>2</v>
      </c>
      <c r="D1511" s="25">
        <v>3</v>
      </c>
      <c r="E1511" s="24">
        <v>4</v>
      </c>
      <c r="F1511" s="24">
        <v>5</v>
      </c>
      <c r="G1511" s="24">
        <v>6</v>
      </c>
      <c r="H1511" s="24">
        <v>7</v>
      </c>
      <c r="I1511" s="24">
        <v>8</v>
      </c>
      <c r="J1511" s="24">
        <v>9</v>
      </c>
      <c r="K1511" s="24">
        <v>10</v>
      </c>
      <c r="L1511" s="26">
        <v>11</v>
      </c>
      <c r="N1511" s="2"/>
      <c r="O1511" s="65"/>
      <c r="P1511" s="65"/>
      <c r="Q1511" s="65"/>
      <c r="R1511" s="65"/>
      <c r="S1511" s="65"/>
    </row>
    <row r="1512" spans="1:19" ht="38.25" customHeight="1" x14ac:dyDescent="0.2">
      <c r="B1512" s="27"/>
      <c r="C1512" s="28"/>
      <c r="D1512" s="28"/>
      <c r="E1512" s="28"/>
      <c r="F1512" s="28"/>
      <c r="G1512" s="29"/>
      <c r="H1512" s="28"/>
      <c r="I1512" s="28"/>
      <c r="J1512" s="29"/>
      <c r="K1512" s="29"/>
      <c r="L1512" s="30"/>
      <c r="O1512" s="66"/>
      <c r="P1512" s="54"/>
      <c r="Q1512" s="62"/>
      <c r="R1512" s="62"/>
      <c r="S1512" s="62"/>
    </row>
    <row r="1513" spans="1:19" ht="38.25" customHeight="1" x14ac:dyDescent="0.2">
      <c r="B1513" s="31"/>
      <c r="C1513" s="32"/>
      <c r="D1513" s="32"/>
      <c r="E1513" s="32"/>
      <c r="F1513" s="32"/>
      <c r="G1513" s="33"/>
      <c r="H1513" s="32"/>
      <c r="I1513" s="32"/>
      <c r="J1513" s="33"/>
      <c r="K1513" s="33"/>
      <c r="L1513" s="34"/>
      <c r="O1513" s="54"/>
      <c r="P1513" s="54"/>
      <c r="Q1513" s="62"/>
      <c r="R1513" s="62"/>
      <c r="S1513" s="62"/>
    </row>
    <row r="1514" spans="1:19" ht="38.25" customHeight="1" x14ac:dyDescent="0.2">
      <c r="B1514" s="31"/>
      <c r="C1514" s="32"/>
      <c r="D1514" s="32"/>
      <c r="E1514" s="32"/>
      <c r="F1514" s="32"/>
      <c r="G1514" s="33"/>
      <c r="H1514" s="32"/>
      <c r="I1514" s="32"/>
      <c r="J1514" s="33"/>
      <c r="K1514" s="33"/>
      <c r="L1514" s="34"/>
      <c r="O1514" s="54"/>
      <c r="P1514" s="54"/>
      <c r="Q1514" s="62"/>
      <c r="R1514" s="62"/>
      <c r="S1514" s="62"/>
    </row>
    <row r="1515" spans="1:19" ht="38.25" customHeight="1" x14ac:dyDescent="0.2">
      <c r="B1515" s="31"/>
      <c r="C1515" s="32"/>
      <c r="D1515" s="32"/>
      <c r="E1515" s="32"/>
      <c r="F1515" s="32"/>
      <c r="G1515" s="33"/>
      <c r="H1515" s="32"/>
      <c r="I1515" s="32"/>
      <c r="J1515" s="33"/>
      <c r="K1515" s="33"/>
      <c r="L1515" s="34"/>
      <c r="O1515" s="54"/>
      <c r="P1515" s="54"/>
      <c r="Q1515" s="63"/>
      <c r="R1515" s="63"/>
      <c r="S1515" s="63"/>
    </row>
    <row r="1516" spans="1:19" ht="38.25" customHeight="1" x14ac:dyDescent="0.2">
      <c r="B1516" s="31"/>
      <c r="C1516" s="32"/>
      <c r="D1516" s="32"/>
      <c r="E1516" s="32"/>
      <c r="F1516" s="32"/>
      <c r="G1516" s="33"/>
      <c r="H1516" s="32"/>
      <c r="I1516" s="32"/>
      <c r="J1516" s="33"/>
      <c r="K1516" s="33"/>
      <c r="L1516" s="34"/>
      <c r="O1516" s="54"/>
      <c r="P1516" s="54"/>
      <c r="Q1516" s="64"/>
      <c r="R1516" s="64"/>
      <c r="S1516" s="64"/>
    </row>
    <row r="1517" spans="1:19" ht="38.25" customHeight="1" x14ac:dyDescent="0.2">
      <c r="B1517" s="31"/>
      <c r="C1517" s="32"/>
      <c r="D1517" s="32"/>
      <c r="E1517" s="32"/>
      <c r="F1517" s="32"/>
      <c r="G1517" s="33"/>
      <c r="H1517" s="32"/>
      <c r="I1517" s="32"/>
      <c r="J1517" s="33"/>
      <c r="K1517" s="33"/>
      <c r="L1517" s="34"/>
      <c r="O1517" s="54"/>
      <c r="P1517" s="54"/>
      <c r="Q1517" s="62"/>
      <c r="R1517" s="62"/>
      <c r="S1517" s="62"/>
    </row>
    <row r="1518" spans="1:19" ht="38.25" customHeight="1" x14ac:dyDescent="0.2">
      <c r="B1518" s="31"/>
      <c r="C1518" s="32"/>
      <c r="D1518" s="32"/>
      <c r="E1518" s="32"/>
      <c r="F1518" s="32"/>
      <c r="G1518" s="33"/>
      <c r="H1518" s="32"/>
      <c r="I1518" s="32"/>
      <c r="J1518" s="33"/>
      <c r="K1518" s="33"/>
      <c r="L1518" s="34"/>
      <c r="O1518" s="54"/>
      <c r="P1518" s="54"/>
      <c r="Q1518" s="62"/>
      <c r="R1518" s="62"/>
      <c r="S1518" s="62"/>
    </row>
    <row r="1519" spans="1:19" ht="38.25" customHeight="1" x14ac:dyDescent="0.2">
      <c r="B1519" s="31"/>
      <c r="C1519" s="32"/>
      <c r="D1519" s="32"/>
      <c r="E1519" s="32"/>
      <c r="F1519" s="32"/>
      <c r="G1519" s="33"/>
      <c r="H1519" s="32"/>
      <c r="I1519" s="32"/>
      <c r="J1519" s="33"/>
      <c r="K1519" s="33"/>
      <c r="L1519" s="34"/>
      <c r="O1519" s="54"/>
      <c r="P1519" s="54"/>
      <c r="Q1519" s="62"/>
      <c r="R1519" s="62"/>
      <c r="S1519" s="62"/>
    </row>
    <row r="1520" spans="1:19" ht="38.25" customHeight="1" x14ac:dyDescent="0.2">
      <c r="B1520" s="31"/>
      <c r="C1520" s="32"/>
      <c r="D1520" s="32"/>
      <c r="E1520" s="32"/>
      <c r="F1520" s="32"/>
      <c r="G1520" s="33"/>
      <c r="H1520" s="32"/>
      <c r="I1520" s="32"/>
      <c r="J1520" s="33"/>
      <c r="K1520" s="33"/>
      <c r="L1520" s="34"/>
      <c r="O1520" s="54"/>
      <c r="P1520" s="54"/>
      <c r="Q1520" s="55"/>
      <c r="R1520" s="55"/>
      <c r="S1520" s="55"/>
    </row>
    <row r="1521" spans="1:19" ht="38.25" customHeight="1" x14ac:dyDescent="0.2">
      <c r="B1521" s="31"/>
      <c r="C1521" s="32"/>
      <c r="D1521" s="32"/>
      <c r="E1521" s="32"/>
      <c r="F1521" s="32"/>
      <c r="G1521" s="33"/>
      <c r="H1521" s="32"/>
      <c r="I1521" s="32"/>
      <c r="J1521" s="33"/>
      <c r="K1521" s="33"/>
      <c r="L1521" s="34"/>
      <c r="O1521" s="54"/>
      <c r="P1521" s="54"/>
      <c r="Q1521" s="55"/>
      <c r="R1521" s="55"/>
      <c r="S1521" s="55"/>
    </row>
    <row r="1522" spans="1:19" ht="38.25" customHeight="1" x14ac:dyDescent="0.2">
      <c r="B1522" s="31"/>
      <c r="C1522" s="32"/>
      <c r="D1522" s="32"/>
      <c r="E1522" s="32"/>
      <c r="F1522" s="32"/>
      <c r="G1522" s="33"/>
      <c r="H1522" s="32"/>
      <c r="I1522" s="32"/>
      <c r="J1522" s="33"/>
      <c r="K1522" s="33"/>
      <c r="L1522" s="34"/>
      <c r="O1522" s="54"/>
      <c r="P1522" s="54"/>
      <c r="Q1522" s="55"/>
      <c r="R1522" s="55"/>
      <c r="S1522" s="55"/>
    </row>
    <row r="1523" spans="1:19" ht="38.25" customHeight="1" x14ac:dyDescent="0.2">
      <c r="B1523" s="31"/>
      <c r="C1523" s="32"/>
      <c r="D1523" s="32"/>
      <c r="E1523" s="32"/>
      <c r="F1523" s="32"/>
      <c r="G1523" s="33"/>
      <c r="H1523" s="32"/>
      <c r="I1523" s="32"/>
      <c r="J1523" s="33"/>
      <c r="K1523" s="33"/>
      <c r="L1523" s="34"/>
      <c r="O1523" s="54"/>
      <c r="P1523" s="54"/>
      <c r="Q1523" s="55"/>
      <c r="R1523" s="55"/>
      <c r="S1523" s="55"/>
    </row>
    <row r="1524" spans="1:19" ht="38.25" customHeight="1" x14ac:dyDescent="0.2">
      <c r="B1524" s="31"/>
      <c r="C1524" s="32"/>
      <c r="D1524" s="32"/>
      <c r="E1524" s="32"/>
      <c r="F1524" s="32"/>
      <c r="G1524" s="33"/>
      <c r="H1524" s="32"/>
      <c r="I1524" s="32"/>
      <c r="J1524" s="33"/>
      <c r="K1524" s="33"/>
      <c r="L1524" s="34"/>
      <c r="R1524" s="3"/>
      <c r="S1524" s="3"/>
    </row>
    <row r="1525" spans="1:19" ht="38.25" customHeight="1" x14ac:dyDescent="0.2">
      <c r="B1525" s="31"/>
      <c r="C1525" s="32"/>
      <c r="D1525" s="32"/>
      <c r="E1525" s="32"/>
      <c r="F1525" s="32"/>
      <c r="G1525" s="33"/>
      <c r="H1525" s="32"/>
      <c r="I1525" s="32"/>
      <c r="J1525" s="33"/>
      <c r="K1525" s="33"/>
      <c r="L1525" s="34"/>
    </row>
    <row r="1526" spans="1:19" ht="38.25" customHeight="1" x14ac:dyDescent="0.2">
      <c r="B1526" s="31"/>
      <c r="C1526" s="32"/>
      <c r="D1526" s="32"/>
      <c r="E1526" s="32"/>
      <c r="F1526" s="32"/>
      <c r="G1526" s="33"/>
      <c r="H1526" s="32"/>
      <c r="I1526" s="32"/>
      <c r="J1526" s="33"/>
      <c r="K1526" s="33"/>
      <c r="L1526" s="34"/>
    </row>
    <row r="1527" spans="1:19" ht="38.25" customHeight="1" x14ac:dyDescent="0.2">
      <c r="B1527" s="31"/>
      <c r="C1527" s="32"/>
      <c r="D1527" s="32"/>
      <c r="E1527" s="32"/>
      <c r="F1527" s="32"/>
      <c r="G1527" s="33"/>
      <c r="H1527" s="32"/>
      <c r="I1527" s="32"/>
      <c r="J1527" s="33"/>
      <c r="K1527" s="33"/>
      <c r="L1527" s="34"/>
    </row>
    <row r="1528" spans="1:19" ht="38.25" customHeight="1" x14ac:dyDescent="0.2">
      <c r="B1528" s="31"/>
      <c r="C1528" s="32"/>
      <c r="D1528" s="32"/>
      <c r="E1528" s="32"/>
      <c r="F1528" s="32"/>
      <c r="G1528" s="33"/>
      <c r="H1528" s="32"/>
      <c r="I1528" s="32"/>
      <c r="J1528" s="33"/>
      <c r="K1528" s="33"/>
      <c r="L1528" s="34"/>
    </row>
    <row r="1529" spans="1:19" ht="38.25" customHeight="1" x14ac:dyDescent="0.2">
      <c r="B1529" s="31"/>
      <c r="C1529" s="32"/>
      <c r="D1529" s="32"/>
      <c r="E1529" s="32"/>
      <c r="F1529" s="32"/>
      <c r="G1529" s="33"/>
      <c r="H1529" s="32"/>
      <c r="I1529" s="32"/>
      <c r="J1529" s="33"/>
      <c r="K1529" s="33"/>
      <c r="L1529" s="34"/>
    </row>
    <row r="1530" spans="1:19" ht="38.25" customHeight="1" x14ac:dyDescent="0.2">
      <c r="B1530" s="31"/>
      <c r="C1530" s="32"/>
      <c r="D1530" s="32"/>
      <c r="E1530" s="32"/>
      <c r="F1530" s="32"/>
      <c r="G1530" s="33"/>
      <c r="H1530" s="32"/>
      <c r="I1530" s="32"/>
      <c r="J1530" s="33"/>
      <c r="K1530" s="33"/>
      <c r="L1530" s="34"/>
    </row>
    <row r="1531" spans="1:19" ht="38.25" customHeight="1" x14ac:dyDescent="0.2">
      <c r="B1531" s="31"/>
      <c r="C1531" s="32"/>
      <c r="D1531" s="32"/>
      <c r="E1531" s="32"/>
      <c r="F1531" s="32"/>
      <c r="G1531" s="33"/>
      <c r="H1531" s="32"/>
      <c r="I1531" s="32"/>
      <c r="J1531" s="33"/>
      <c r="K1531" s="33"/>
      <c r="L1531" s="34"/>
    </row>
    <row r="1532" spans="1:19" ht="38.25" customHeight="1" x14ac:dyDescent="0.2">
      <c r="B1532" s="31"/>
      <c r="C1532" s="32"/>
      <c r="D1532" s="32"/>
      <c r="E1532" s="32"/>
      <c r="F1532" s="32"/>
      <c r="G1532" s="33"/>
      <c r="H1532" s="32"/>
      <c r="I1532" s="32"/>
      <c r="J1532" s="33"/>
      <c r="K1532" s="33"/>
      <c r="L1532" s="34"/>
    </row>
    <row r="1533" spans="1:19" ht="38.25" customHeight="1" x14ac:dyDescent="0.2">
      <c r="B1533" s="31"/>
      <c r="C1533" s="32"/>
      <c r="D1533" s="32"/>
      <c r="E1533" s="32"/>
      <c r="F1533" s="32"/>
      <c r="G1533" s="33"/>
      <c r="H1533" s="32"/>
      <c r="I1533" s="32"/>
      <c r="J1533" s="33"/>
      <c r="K1533" s="33"/>
      <c r="L1533" s="34"/>
    </row>
    <row r="1534" spans="1:19" ht="38.25" customHeight="1" x14ac:dyDescent="0.2">
      <c r="B1534" s="35"/>
      <c r="C1534" s="36"/>
      <c r="D1534" s="36"/>
      <c r="E1534" s="36"/>
      <c r="F1534" s="36"/>
      <c r="G1534" s="37"/>
      <c r="H1534" s="36"/>
      <c r="I1534" s="36"/>
      <c r="J1534" s="37"/>
      <c r="K1534" s="37"/>
      <c r="L1534" s="38"/>
    </row>
    <row r="1535" spans="1:19" s="8" customFormat="1" ht="24.75" customHeight="1" x14ac:dyDescent="0.2">
      <c r="A1535" s="39"/>
      <c r="B1535" s="56" t="str">
        <f>IF(ISBLANK($Q$12),"",$Q$12)</f>
        <v>WOLFF-III-K-18_specyfikacja</v>
      </c>
      <c r="C1535" s="57"/>
      <c r="D1535" s="57"/>
      <c r="E1535" s="57"/>
      <c r="F1535" s="57"/>
      <c r="G1535" s="57"/>
      <c r="H1535" s="40"/>
      <c r="I1535" s="58"/>
      <c r="J1535" s="58"/>
      <c r="K1535" s="58"/>
      <c r="L1535" s="59"/>
      <c r="M1535" s="41"/>
      <c r="N1535" s="2"/>
      <c r="Q1535" s="9"/>
    </row>
    <row r="1536" spans="1:19" ht="10.5" customHeight="1" x14ac:dyDescent="0.2">
      <c r="B1536" s="60" t="str">
        <f>IF(ISBLANK(Q$19),"",Q$19)</f>
        <v/>
      </c>
      <c r="C1536" s="61"/>
      <c r="D1536" s="61"/>
      <c r="E1536" s="61"/>
      <c r="F1536" s="61"/>
      <c r="G1536" s="61"/>
      <c r="H1536" s="61"/>
      <c r="I1536" s="61"/>
      <c r="J1536" s="61"/>
      <c r="K1536" s="61"/>
      <c r="L1536" s="61"/>
    </row>
    <row r="1537" spans="1:19" ht="12.75" customHeight="1" x14ac:dyDescent="0.2"/>
    <row r="1538" spans="1:19" s="8" customFormat="1" ht="30" customHeight="1" x14ac:dyDescent="0.2">
      <c r="A1538" s="4"/>
      <c r="B1538" s="82" t="s">
        <v>0</v>
      </c>
      <c r="C1538" s="83"/>
      <c r="D1538" s="84" t="str">
        <f>$Q$8</f>
        <v>BALICE - budynki grupy WOLFF ul.Spacerowa 5</v>
      </c>
      <c r="E1538" s="85"/>
      <c r="F1538" s="85"/>
      <c r="G1538" s="85"/>
      <c r="H1538" s="85"/>
      <c r="I1538" s="85"/>
      <c r="J1538" s="86"/>
      <c r="K1538" s="87"/>
      <c r="L1538" s="88"/>
      <c r="M1538" s="5"/>
      <c r="N1538" s="2"/>
      <c r="O1538" s="6"/>
      <c r="P1538" s="6"/>
      <c r="Q1538" s="7"/>
      <c r="R1538" s="6"/>
    </row>
    <row r="1539" spans="1:19" s="8" customFormat="1" ht="19.5" customHeight="1" x14ac:dyDescent="0.2">
      <c r="A1539" s="4"/>
      <c r="B1539" s="91" t="s">
        <v>1</v>
      </c>
      <c r="C1539" s="92"/>
      <c r="D1539" s="93" t="str">
        <f>$Q$9</f>
        <v>Biuro-zbrojenie stropodachu</v>
      </c>
      <c r="E1539" s="93"/>
      <c r="F1539" s="93"/>
      <c r="G1539" s="93"/>
      <c r="H1539" s="93"/>
      <c r="I1539" s="93"/>
      <c r="J1539" s="94"/>
      <c r="K1539" s="89"/>
      <c r="L1539" s="90"/>
      <c r="M1539" s="5"/>
      <c r="N1539" s="2"/>
      <c r="Q1539" s="9"/>
    </row>
    <row r="1540" spans="1:19" s="8" customFormat="1" ht="19.5" customHeight="1" x14ac:dyDescent="0.2">
      <c r="A1540" s="4"/>
      <c r="B1540" s="67" t="str">
        <f>$Q$11</f>
        <v>2025-09-20</v>
      </c>
      <c r="C1540" s="68"/>
      <c r="D1540" s="69" t="s">
        <v>2</v>
      </c>
      <c r="E1540" s="70"/>
      <c r="F1540" s="71" t="str">
        <f>$Q$10</f>
        <v>WOLFF-III-K-18</v>
      </c>
      <c r="G1540" s="72"/>
      <c r="H1540" s="72"/>
      <c r="I1540" s="72"/>
      <c r="J1540" s="73"/>
      <c r="K1540" s="10">
        <f>(ROW(A1540)-4)/32+1</f>
        <v>49</v>
      </c>
      <c r="L1540" s="11">
        <f>$Q$13</f>
        <v>2</v>
      </c>
      <c r="M1540" s="5"/>
      <c r="N1540" s="2"/>
      <c r="Q1540" s="9"/>
    </row>
    <row r="1541" spans="1:19" s="8" customFormat="1" ht="42" customHeight="1" x14ac:dyDescent="0.2">
      <c r="A1541" s="5"/>
      <c r="B1541" s="74" t="s">
        <v>3</v>
      </c>
      <c r="C1541" s="76" t="s">
        <v>4</v>
      </c>
      <c r="D1541" s="78" t="s">
        <v>5</v>
      </c>
      <c r="E1541" s="12" t="s">
        <v>6</v>
      </c>
      <c r="F1541" s="13" t="s">
        <v>6</v>
      </c>
      <c r="G1541" s="14" t="s">
        <v>7</v>
      </c>
      <c r="H1541" s="80" t="s">
        <v>8</v>
      </c>
      <c r="I1541" s="81"/>
      <c r="J1541" s="14" t="s">
        <v>9</v>
      </c>
      <c r="K1541" s="14" t="s">
        <v>10</v>
      </c>
      <c r="L1541" s="15" t="s">
        <v>11</v>
      </c>
      <c r="M1541" s="5"/>
      <c r="N1541" s="2"/>
      <c r="Q1541" s="9"/>
    </row>
    <row r="1542" spans="1:19" s="8" customFormat="1" ht="22.5" customHeight="1" x14ac:dyDescent="0.2">
      <c r="A1542" s="16"/>
      <c r="B1542" s="75"/>
      <c r="C1542" s="77"/>
      <c r="D1542" s="79"/>
      <c r="E1542" s="17" t="str">
        <f>$Q$14</f>
        <v>B500SP</v>
      </c>
      <c r="F1542" s="17" t="str">
        <f>$Q$15</f>
        <v>B500SP</v>
      </c>
      <c r="G1542" s="18" t="s">
        <v>12</v>
      </c>
      <c r="H1542" s="19" t="s">
        <v>13</v>
      </c>
      <c r="I1542" s="19" t="s">
        <v>14</v>
      </c>
      <c r="J1542" s="19" t="s">
        <v>15</v>
      </c>
      <c r="K1542" s="19" t="s">
        <v>16</v>
      </c>
      <c r="L1542" s="20" t="s">
        <v>17</v>
      </c>
      <c r="M1542" s="16"/>
      <c r="N1542" s="2"/>
      <c r="O1542" s="21"/>
      <c r="P1542" s="21"/>
      <c r="Q1542" s="22"/>
      <c r="R1542" s="21"/>
    </row>
    <row r="1543" spans="1:19" s="5" customFormat="1" ht="19.5" customHeight="1" x14ac:dyDescent="0.2">
      <c r="B1543" s="23">
        <v>1</v>
      </c>
      <c r="C1543" s="24">
        <v>2</v>
      </c>
      <c r="D1543" s="25">
        <v>3</v>
      </c>
      <c r="E1543" s="24">
        <v>4</v>
      </c>
      <c r="F1543" s="24">
        <v>5</v>
      </c>
      <c r="G1543" s="24">
        <v>6</v>
      </c>
      <c r="H1543" s="24">
        <v>7</v>
      </c>
      <c r="I1543" s="24">
        <v>8</v>
      </c>
      <c r="J1543" s="24">
        <v>9</v>
      </c>
      <c r="K1543" s="24">
        <v>10</v>
      </c>
      <c r="L1543" s="26">
        <v>11</v>
      </c>
      <c r="N1543" s="2"/>
      <c r="O1543" s="65"/>
      <c r="P1543" s="65"/>
      <c r="Q1543" s="65"/>
      <c r="R1543" s="65"/>
      <c r="S1543" s="65"/>
    </row>
    <row r="1544" spans="1:19" ht="38.25" customHeight="1" x14ac:dyDescent="0.2">
      <c r="B1544" s="27"/>
      <c r="C1544" s="28"/>
      <c r="D1544" s="28"/>
      <c r="E1544" s="28"/>
      <c r="F1544" s="28"/>
      <c r="G1544" s="29"/>
      <c r="H1544" s="28"/>
      <c r="I1544" s="28"/>
      <c r="J1544" s="29"/>
      <c r="K1544" s="29"/>
      <c r="L1544" s="30"/>
      <c r="O1544" s="66"/>
      <c r="P1544" s="54"/>
      <c r="Q1544" s="62"/>
      <c r="R1544" s="62"/>
      <c r="S1544" s="62"/>
    </row>
    <row r="1545" spans="1:19" ht="38.25" customHeight="1" x14ac:dyDescent="0.2">
      <c r="B1545" s="31"/>
      <c r="C1545" s="32"/>
      <c r="D1545" s="32"/>
      <c r="E1545" s="32"/>
      <c r="F1545" s="32"/>
      <c r="G1545" s="33"/>
      <c r="H1545" s="32"/>
      <c r="I1545" s="32"/>
      <c r="J1545" s="33"/>
      <c r="K1545" s="33"/>
      <c r="L1545" s="34"/>
      <c r="O1545" s="54"/>
      <c r="P1545" s="54"/>
      <c r="Q1545" s="62"/>
      <c r="R1545" s="62"/>
      <c r="S1545" s="62"/>
    </row>
    <row r="1546" spans="1:19" ht="38.25" customHeight="1" x14ac:dyDescent="0.2">
      <c r="B1546" s="31"/>
      <c r="C1546" s="32"/>
      <c r="D1546" s="32"/>
      <c r="E1546" s="32"/>
      <c r="F1546" s="32"/>
      <c r="G1546" s="33"/>
      <c r="H1546" s="32"/>
      <c r="I1546" s="32"/>
      <c r="J1546" s="33"/>
      <c r="K1546" s="33"/>
      <c r="L1546" s="34"/>
      <c r="O1546" s="54"/>
      <c r="P1546" s="54"/>
      <c r="Q1546" s="62"/>
      <c r="R1546" s="62"/>
      <c r="S1546" s="62"/>
    </row>
    <row r="1547" spans="1:19" ht="38.25" customHeight="1" x14ac:dyDescent="0.2">
      <c r="B1547" s="31"/>
      <c r="C1547" s="32"/>
      <c r="D1547" s="32"/>
      <c r="E1547" s="32"/>
      <c r="F1547" s="32"/>
      <c r="G1547" s="33"/>
      <c r="H1547" s="32"/>
      <c r="I1547" s="32"/>
      <c r="J1547" s="33"/>
      <c r="K1547" s="33"/>
      <c r="L1547" s="34"/>
      <c r="O1547" s="54"/>
      <c r="P1547" s="54"/>
      <c r="Q1547" s="63"/>
      <c r="R1547" s="63"/>
      <c r="S1547" s="63"/>
    </row>
    <row r="1548" spans="1:19" ht="38.25" customHeight="1" x14ac:dyDescent="0.2">
      <c r="B1548" s="31"/>
      <c r="C1548" s="32"/>
      <c r="D1548" s="32"/>
      <c r="E1548" s="32"/>
      <c r="F1548" s="32"/>
      <c r="G1548" s="33"/>
      <c r="H1548" s="32"/>
      <c r="I1548" s="32"/>
      <c r="J1548" s="33"/>
      <c r="K1548" s="33"/>
      <c r="L1548" s="34"/>
      <c r="O1548" s="54"/>
      <c r="P1548" s="54"/>
      <c r="Q1548" s="64"/>
      <c r="R1548" s="64"/>
      <c r="S1548" s="64"/>
    </row>
    <row r="1549" spans="1:19" ht="38.25" customHeight="1" x14ac:dyDescent="0.2">
      <c r="B1549" s="31"/>
      <c r="C1549" s="32"/>
      <c r="D1549" s="32"/>
      <c r="E1549" s="32"/>
      <c r="F1549" s="32"/>
      <c r="G1549" s="33"/>
      <c r="H1549" s="32"/>
      <c r="I1549" s="32"/>
      <c r="J1549" s="33"/>
      <c r="K1549" s="33"/>
      <c r="L1549" s="34"/>
      <c r="O1549" s="54"/>
      <c r="P1549" s="54"/>
      <c r="Q1549" s="62"/>
      <c r="R1549" s="62"/>
      <c r="S1549" s="62"/>
    </row>
    <row r="1550" spans="1:19" ht="38.25" customHeight="1" x14ac:dyDescent="0.2">
      <c r="B1550" s="31"/>
      <c r="C1550" s="32"/>
      <c r="D1550" s="32"/>
      <c r="E1550" s="32"/>
      <c r="F1550" s="32"/>
      <c r="G1550" s="33"/>
      <c r="H1550" s="32"/>
      <c r="I1550" s="32"/>
      <c r="J1550" s="33"/>
      <c r="K1550" s="33"/>
      <c r="L1550" s="34"/>
      <c r="O1550" s="54"/>
      <c r="P1550" s="54"/>
      <c r="Q1550" s="62"/>
      <c r="R1550" s="62"/>
      <c r="S1550" s="62"/>
    </row>
    <row r="1551" spans="1:19" ht="38.25" customHeight="1" x14ac:dyDescent="0.2">
      <c r="B1551" s="31"/>
      <c r="C1551" s="32"/>
      <c r="D1551" s="32"/>
      <c r="E1551" s="32"/>
      <c r="F1551" s="32"/>
      <c r="G1551" s="33"/>
      <c r="H1551" s="32"/>
      <c r="I1551" s="32"/>
      <c r="J1551" s="33"/>
      <c r="K1551" s="33"/>
      <c r="L1551" s="34"/>
      <c r="O1551" s="54"/>
      <c r="P1551" s="54"/>
      <c r="Q1551" s="62"/>
      <c r="R1551" s="62"/>
      <c r="S1551" s="62"/>
    </row>
    <row r="1552" spans="1:19" ht="38.25" customHeight="1" x14ac:dyDescent="0.2">
      <c r="B1552" s="31"/>
      <c r="C1552" s="32"/>
      <c r="D1552" s="32"/>
      <c r="E1552" s="32"/>
      <c r="F1552" s="32"/>
      <c r="G1552" s="33"/>
      <c r="H1552" s="32"/>
      <c r="I1552" s="32"/>
      <c r="J1552" s="33"/>
      <c r="K1552" s="33"/>
      <c r="L1552" s="34"/>
      <c r="O1552" s="54"/>
      <c r="P1552" s="54"/>
      <c r="Q1552" s="55"/>
      <c r="R1552" s="55"/>
      <c r="S1552" s="55"/>
    </row>
    <row r="1553" spans="1:19" ht="38.25" customHeight="1" x14ac:dyDescent="0.2">
      <c r="B1553" s="31"/>
      <c r="C1553" s="32"/>
      <c r="D1553" s="32"/>
      <c r="E1553" s="32"/>
      <c r="F1553" s="32"/>
      <c r="G1553" s="33"/>
      <c r="H1553" s="32"/>
      <c r="I1553" s="32"/>
      <c r="J1553" s="33"/>
      <c r="K1553" s="33"/>
      <c r="L1553" s="34"/>
      <c r="O1553" s="54"/>
      <c r="P1553" s="54"/>
      <c r="Q1553" s="55"/>
      <c r="R1553" s="55"/>
      <c r="S1553" s="55"/>
    </row>
    <row r="1554" spans="1:19" ht="38.25" customHeight="1" x14ac:dyDescent="0.2">
      <c r="B1554" s="31"/>
      <c r="C1554" s="32"/>
      <c r="D1554" s="32"/>
      <c r="E1554" s="32"/>
      <c r="F1554" s="32"/>
      <c r="G1554" s="33"/>
      <c r="H1554" s="32"/>
      <c r="I1554" s="32"/>
      <c r="J1554" s="33"/>
      <c r="K1554" s="33"/>
      <c r="L1554" s="34"/>
      <c r="O1554" s="54"/>
      <c r="P1554" s="54"/>
      <c r="Q1554" s="55"/>
      <c r="R1554" s="55"/>
      <c r="S1554" s="55"/>
    </row>
    <row r="1555" spans="1:19" ht="38.25" customHeight="1" x14ac:dyDescent="0.2">
      <c r="B1555" s="31"/>
      <c r="C1555" s="32"/>
      <c r="D1555" s="32"/>
      <c r="E1555" s="32"/>
      <c r="F1555" s="32"/>
      <c r="G1555" s="33"/>
      <c r="H1555" s="32"/>
      <c r="I1555" s="32"/>
      <c r="J1555" s="33"/>
      <c r="K1555" s="33"/>
      <c r="L1555" s="34"/>
      <c r="O1555" s="54"/>
      <c r="P1555" s="54"/>
      <c r="Q1555" s="55"/>
      <c r="R1555" s="55"/>
      <c r="S1555" s="55"/>
    </row>
    <row r="1556" spans="1:19" ht="38.25" customHeight="1" x14ac:dyDescent="0.2">
      <c r="B1556" s="31"/>
      <c r="C1556" s="32"/>
      <c r="D1556" s="32"/>
      <c r="E1556" s="32"/>
      <c r="F1556" s="32"/>
      <c r="G1556" s="33"/>
      <c r="H1556" s="32"/>
      <c r="I1556" s="32"/>
      <c r="J1556" s="33"/>
      <c r="K1556" s="33"/>
      <c r="L1556" s="34"/>
      <c r="R1556" s="3"/>
      <c r="S1556" s="3"/>
    </row>
    <row r="1557" spans="1:19" ht="38.25" customHeight="1" x14ac:dyDescent="0.2">
      <c r="B1557" s="31"/>
      <c r="C1557" s="32"/>
      <c r="D1557" s="32"/>
      <c r="E1557" s="32"/>
      <c r="F1557" s="32"/>
      <c r="G1557" s="33"/>
      <c r="H1557" s="32"/>
      <c r="I1557" s="32"/>
      <c r="J1557" s="33"/>
      <c r="K1557" s="33"/>
      <c r="L1557" s="34"/>
    </row>
    <row r="1558" spans="1:19" ht="38.25" customHeight="1" x14ac:dyDescent="0.2">
      <c r="B1558" s="31"/>
      <c r="C1558" s="32"/>
      <c r="D1558" s="32"/>
      <c r="E1558" s="32"/>
      <c r="F1558" s="32"/>
      <c r="G1558" s="33"/>
      <c r="H1558" s="32"/>
      <c r="I1558" s="32"/>
      <c r="J1558" s="33"/>
      <c r="K1558" s="33"/>
      <c r="L1558" s="34"/>
    </row>
    <row r="1559" spans="1:19" ht="38.25" customHeight="1" x14ac:dyDescent="0.2">
      <c r="B1559" s="31"/>
      <c r="C1559" s="32"/>
      <c r="D1559" s="32"/>
      <c r="E1559" s="32"/>
      <c r="F1559" s="32"/>
      <c r="G1559" s="33"/>
      <c r="H1559" s="32"/>
      <c r="I1559" s="32"/>
      <c r="J1559" s="33"/>
      <c r="K1559" s="33"/>
      <c r="L1559" s="34"/>
    </row>
    <row r="1560" spans="1:19" ht="38.25" customHeight="1" x14ac:dyDescent="0.2">
      <c r="B1560" s="31"/>
      <c r="C1560" s="32"/>
      <c r="D1560" s="32"/>
      <c r="E1560" s="32"/>
      <c r="F1560" s="32"/>
      <c r="G1560" s="33"/>
      <c r="H1560" s="32"/>
      <c r="I1560" s="32"/>
      <c r="J1560" s="33"/>
      <c r="K1560" s="33"/>
      <c r="L1560" s="34"/>
    </row>
    <row r="1561" spans="1:19" ht="38.25" customHeight="1" x14ac:dyDescent="0.2">
      <c r="B1561" s="31"/>
      <c r="C1561" s="32"/>
      <c r="D1561" s="32"/>
      <c r="E1561" s="32"/>
      <c r="F1561" s="32"/>
      <c r="G1561" s="33"/>
      <c r="H1561" s="32"/>
      <c r="I1561" s="32"/>
      <c r="J1561" s="33"/>
      <c r="K1561" s="33"/>
      <c r="L1561" s="34"/>
    </row>
    <row r="1562" spans="1:19" ht="38.25" customHeight="1" x14ac:dyDescent="0.2">
      <c r="B1562" s="31"/>
      <c r="C1562" s="32"/>
      <c r="D1562" s="32"/>
      <c r="E1562" s="32"/>
      <c r="F1562" s="32"/>
      <c r="G1562" s="33"/>
      <c r="H1562" s="32"/>
      <c r="I1562" s="32"/>
      <c r="J1562" s="33"/>
      <c r="K1562" s="33"/>
      <c r="L1562" s="34"/>
    </row>
    <row r="1563" spans="1:19" ht="38.25" customHeight="1" x14ac:dyDescent="0.2">
      <c r="B1563" s="31"/>
      <c r="C1563" s="32"/>
      <c r="D1563" s="32"/>
      <c r="E1563" s="32"/>
      <c r="F1563" s="32"/>
      <c r="G1563" s="33"/>
      <c r="H1563" s="32"/>
      <c r="I1563" s="32"/>
      <c r="J1563" s="33"/>
      <c r="K1563" s="33"/>
      <c r="L1563" s="34"/>
    </row>
    <row r="1564" spans="1:19" ht="38.25" customHeight="1" x14ac:dyDescent="0.2">
      <c r="B1564" s="31"/>
      <c r="C1564" s="32"/>
      <c r="D1564" s="32"/>
      <c r="E1564" s="32"/>
      <c r="F1564" s="32"/>
      <c r="G1564" s="33"/>
      <c r="H1564" s="32"/>
      <c r="I1564" s="32"/>
      <c r="J1564" s="33"/>
      <c r="K1564" s="33"/>
      <c r="L1564" s="34"/>
    </row>
    <row r="1565" spans="1:19" ht="38.25" customHeight="1" x14ac:dyDescent="0.2">
      <c r="B1565" s="31"/>
      <c r="C1565" s="32"/>
      <c r="D1565" s="32"/>
      <c r="E1565" s="32"/>
      <c r="F1565" s="32"/>
      <c r="G1565" s="33"/>
      <c r="H1565" s="32"/>
      <c r="I1565" s="32"/>
      <c r="J1565" s="33"/>
      <c r="K1565" s="33"/>
      <c r="L1565" s="34"/>
    </row>
    <row r="1566" spans="1:19" ht="38.25" customHeight="1" x14ac:dyDescent="0.2">
      <c r="B1566" s="35"/>
      <c r="C1566" s="36"/>
      <c r="D1566" s="36"/>
      <c r="E1566" s="36"/>
      <c r="F1566" s="36"/>
      <c r="G1566" s="37"/>
      <c r="H1566" s="36"/>
      <c r="I1566" s="36"/>
      <c r="J1566" s="37"/>
      <c r="K1566" s="37"/>
      <c r="L1566" s="38"/>
    </row>
    <row r="1567" spans="1:19" s="8" customFormat="1" ht="24.75" customHeight="1" x14ac:dyDescent="0.2">
      <c r="A1567" s="39"/>
      <c r="B1567" s="56" t="str">
        <f>IF(ISBLANK($Q$12),"",$Q$12)</f>
        <v>WOLFF-III-K-18_specyfikacja</v>
      </c>
      <c r="C1567" s="57"/>
      <c r="D1567" s="57"/>
      <c r="E1567" s="57"/>
      <c r="F1567" s="57"/>
      <c r="G1567" s="57"/>
      <c r="H1567" s="40"/>
      <c r="I1567" s="58"/>
      <c r="J1567" s="58"/>
      <c r="K1567" s="58"/>
      <c r="L1567" s="59"/>
      <c r="M1567" s="41"/>
      <c r="N1567" s="2"/>
      <c r="Q1567" s="9"/>
    </row>
    <row r="1568" spans="1:19" ht="10.5" customHeight="1" x14ac:dyDescent="0.2">
      <c r="B1568" s="60" t="str">
        <f>IF(ISBLANK(Q$19),"",Q$19)</f>
        <v/>
      </c>
      <c r="C1568" s="61"/>
      <c r="D1568" s="61"/>
      <c r="E1568" s="61"/>
      <c r="F1568" s="61"/>
      <c r="G1568" s="61"/>
      <c r="H1568" s="61"/>
      <c r="I1568" s="61"/>
      <c r="J1568" s="61"/>
      <c r="K1568" s="61"/>
      <c r="L1568" s="61"/>
    </row>
    <row r="1569" spans="1:19" ht="12.75" customHeight="1" x14ac:dyDescent="0.2"/>
    <row r="1570" spans="1:19" s="8" customFormat="1" ht="30" customHeight="1" x14ac:dyDescent="0.2">
      <c r="A1570" s="4"/>
      <c r="B1570" s="82" t="s">
        <v>0</v>
      </c>
      <c r="C1570" s="83"/>
      <c r="D1570" s="84" t="str">
        <f>$Q$8</f>
        <v>BALICE - budynki grupy WOLFF ul.Spacerowa 5</v>
      </c>
      <c r="E1570" s="85"/>
      <c r="F1570" s="85"/>
      <c r="G1570" s="85"/>
      <c r="H1570" s="85"/>
      <c r="I1570" s="85"/>
      <c r="J1570" s="86"/>
      <c r="K1570" s="87"/>
      <c r="L1570" s="88"/>
      <c r="M1570" s="5"/>
      <c r="N1570" s="2"/>
      <c r="O1570" s="6"/>
      <c r="P1570" s="6"/>
      <c r="Q1570" s="7"/>
      <c r="R1570" s="6"/>
    </row>
    <row r="1571" spans="1:19" s="8" customFormat="1" ht="19.5" customHeight="1" x14ac:dyDescent="0.2">
      <c r="A1571" s="4"/>
      <c r="B1571" s="91" t="s">
        <v>1</v>
      </c>
      <c r="C1571" s="92"/>
      <c r="D1571" s="93" t="str">
        <f>$Q$9</f>
        <v>Biuro-zbrojenie stropodachu</v>
      </c>
      <c r="E1571" s="93"/>
      <c r="F1571" s="93"/>
      <c r="G1571" s="93"/>
      <c r="H1571" s="93"/>
      <c r="I1571" s="93"/>
      <c r="J1571" s="94"/>
      <c r="K1571" s="89"/>
      <c r="L1571" s="90"/>
      <c r="M1571" s="5"/>
      <c r="N1571" s="2"/>
      <c r="Q1571" s="9"/>
    </row>
    <row r="1572" spans="1:19" s="8" customFormat="1" ht="19.5" customHeight="1" x14ac:dyDescent="0.2">
      <c r="A1572" s="4"/>
      <c r="B1572" s="67" t="str">
        <f>$Q$11</f>
        <v>2025-09-20</v>
      </c>
      <c r="C1572" s="68"/>
      <c r="D1572" s="69" t="s">
        <v>2</v>
      </c>
      <c r="E1572" s="70"/>
      <c r="F1572" s="71" t="str">
        <f>$Q$10</f>
        <v>WOLFF-III-K-18</v>
      </c>
      <c r="G1572" s="72"/>
      <c r="H1572" s="72"/>
      <c r="I1572" s="72"/>
      <c r="J1572" s="73"/>
      <c r="K1572" s="10">
        <f>(ROW(A1572)-4)/32+1</f>
        <v>50</v>
      </c>
      <c r="L1572" s="11">
        <f>$Q$13</f>
        <v>2</v>
      </c>
      <c r="M1572" s="5"/>
      <c r="N1572" s="2"/>
      <c r="Q1572" s="9"/>
    </row>
    <row r="1573" spans="1:19" s="8" customFormat="1" ht="42" customHeight="1" x14ac:dyDescent="0.2">
      <c r="A1573" s="5"/>
      <c r="B1573" s="74" t="s">
        <v>3</v>
      </c>
      <c r="C1573" s="76" t="s">
        <v>4</v>
      </c>
      <c r="D1573" s="78" t="s">
        <v>5</v>
      </c>
      <c r="E1573" s="12" t="s">
        <v>6</v>
      </c>
      <c r="F1573" s="13" t="s">
        <v>6</v>
      </c>
      <c r="G1573" s="14" t="s">
        <v>7</v>
      </c>
      <c r="H1573" s="80" t="s">
        <v>8</v>
      </c>
      <c r="I1573" s="81"/>
      <c r="J1573" s="14" t="s">
        <v>9</v>
      </c>
      <c r="K1573" s="14" t="s">
        <v>10</v>
      </c>
      <c r="L1573" s="15" t="s">
        <v>11</v>
      </c>
      <c r="M1573" s="5"/>
      <c r="N1573" s="2"/>
      <c r="Q1573" s="9"/>
    </row>
    <row r="1574" spans="1:19" s="8" customFormat="1" ht="22.5" customHeight="1" x14ac:dyDescent="0.2">
      <c r="A1574" s="16"/>
      <c r="B1574" s="75"/>
      <c r="C1574" s="77"/>
      <c r="D1574" s="79"/>
      <c r="E1574" s="17" t="str">
        <f>$Q$14</f>
        <v>B500SP</v>
      </c>
      <c r="F1574" s="17" t="str">
        <f>$Q$15</f>
        <v>B500SP</v>
      </c>
      <c r="G1574" s="18" t="s">
        <v>12</v>
      </c>
      <c r="H1574" s="19" t="s">
        <v>13</v>
      </c>
      <c r="I1574" s="19" t="s">
        <v>14</v>
      </c>
      <c r="J1574" s="19" t="s">
        <v>15</v>
      </c>
      <c r="K1574" s="19" t="s">
        <v>16</v>
      </c>
      <c r="L1574" s="20" t="s">
        <v>17</v>
      </c>
      <c r="M1574" s="16"/>
      <c r="N1574" s="2"/>
      <c r="O1574" s="21"/>
      <c r="P1574" s="21"/>
      <c r="Q1574" s="22"/>
      <c r="R1574" s="21"/>
    </row>
    <row r="1575" spans="1:19" s="5" customFormat="1" ht="19.5" customHeight="1" x14ac:dyDescent="0.2">
      <c r="B1575" s="23">
        <v>1</v>
      </c>
      <c r="C1575" s="24">
        <v>2</v>
      </c>
      <c r="D1575" s="25">
        <v>3</v>
      </c>
      <c r="E1575" s="24">
        <v>4</v>
      </c>
      <c r="F1575" s="24">
        <v>5</v>
      </c>
      <c r="G1575" s="24">
        <v>6</v>
      </c>
      <c r="H1575" s="24">
        <v>7</v>
      </c>
      <c r="I1575" s="24">
        <v>8</v>
      </c>
      <c r="J1575" s="24">
        <v>9</v>
      </c>
      <c r="K1575" s="24">
        <v>10</v>
      </c>
      <c r="L1575" s="26">
        <v>11</v>
      </c>
      <c r="N1575" s="2"/>
      <c r="O1575" s="65"/>
      <c r="P1575" s="65"/>
      <c r="Q1575" s="65"/>
      <c r="R1575" s="65"/>
      <c r="S1575" s="65"/>
    </row>
    <row r="1576" spans="1:19" ht="38.25" customHeight="1" x14ac:dyDescent="0.2">
      <c r="B1576" s="27"/>
      <c r="C1576" s="28"/>
      <c r="D1576" s="28"/>
      <c r="E1576" s="28"/>
      <c r="F1576" s="28"/>
      <c r="G1576" s="29"/>
      <c r="H1576" s="28"/>
      <c r="I1576" s="28"/>
      <c r="J1576" s="29"/>
      <c r="K1576" s="29"/>
      <c r="L1576" s="30"/>
      <c r="O1576" s="66"/>
      <c r="P1576" s="54"/>
      <c r="Q1576" s="62"/>
      <c r="R1576" s="62"/>
      <c r="S1576" s="62"/>
    </row>
    <row r="1577" spans="1:19" ht="38.25" customHeight="1" x14ac:dyDescent="0.2">
      <c r="B1577" s="31"/>
      <c r="C1577" s="32"/>
      <c r="D1577" s="32"/>
      <c r="E1577" s="32"/>
      <c r="F1577" s="32"/>
      <c r="G1577" s="33"/>
      <c r="H1577" s="32"/>
      <c r="I1577" s="32"/>
      <c r="J1577" s="33"/>
      <c r="K1577" s="33"/>
      <c r="L1577" s="34"/>
      <c r="O1577" s="54"/>
      <c r="P1577" s="54"/>
      <c r="Q1577" s="62"/>
      <c r="R1577" s="62"/>
      <c r="S1577" s="62"/>
    </row>
    <row r="1578" spans="1:19" ht="38.25" customHeight="1" x14ac:dyDescent="0.2">
      <c r="B1578" s="31"/>
      <c r="C1578" s="32"/>
      <c r="D1578" s="32"/>
      <c r="E1578" s="32"/>
      <c r="F1578" s="32"/>
      <c r="G1578" s="33"/>
      <c r="H1578" s="32"/>
      <c r="I1578" s="32"/>
      <c r="J1578" s="33"/>
      <c r="K1578" s="33"/>
      <c r="L1578" s="34"/>
      <c r="O1578" s="54"/>
      <c r="P1578" s="54"/>
      <c r="Q1578" s="62"/>
      <c r="R1578" s="62"/>
      <c r="S1578" s="62"/>
    </row>
    <row r="1579" spans="1:19" ht="38.25" customHeight="1" x14ac:dyDescent="0.2">
      <c r="B1579" s="31"/>
      <c r="C1579" s="32"/>
      <c r="D1579" s="32"/>
      <c r="E1579" s="32"/>
      <c r="F1579" s="32"/>
      <c r="G1579" s="33"/>
      <c r="H1579" s="32"/>
      <c r="I1579" s="32"/>
      <c r="J1579" s="33"/>
      <c r="K1579" s="33"/>
      <c r="L1579" s="34"/>
      <c r="O1579" s="54"/>
      <c r="P1579" s="54"/>
      <c r="Q1579" s="63"/>
      <c r="R1579" s="63"/>
      <c r="S1579" s="63"/>
    </row>
    <row r="1580" spans="1:19" ht="38.25" customHeight="1" x14ac:dyDescent="0.2">
      <c r="B1580" s="31"/>
      <c r="C1580" s="32"/>
      <c r="D1580" s="32"/>
      <c r="E1580" s="32"/>
      <c r="F1580" s="32"/>
      <c r="G1580" s="33"/>
      <c r="H1580" s="32"/>
      <c r="I1580" s="32"/>
      <c r="J1580" s="33"/>
      <c r="K1580" s="33"/>
      <c r="L1580" s="34"/>
      <c r="O1580" s="54"/>
      <c r="P1580" s="54"/>
      <c r="Q1580" s="64"/>
      <c r="R1580" s="64"/>
      <c r="S1580" s="64"/>
    </row>
    <row r="1581" spans="1:19" ht="38.25" customHeight="1" x14ac:dyDescent="0.2">
      <c r="B1581" s="31"/>
      <c r="C1581" s="32"/>
      <c r="D1581" s="32"/>
      <c r="E1581" s="32"/>
      <c r="F1581" s="32"/>
      <c r="G1581" s="33"/>
      <c r="H1581" s="32"/>
      <c r="I1581" s="32"/>
      <c r="J1581" s="33"/>
      <c r="K1581" s="33"/>
      <c r="L1581" s="34"/>
      <c r="O1581" s="54"/>
      <c r="P1581" s="54"/>
      <c r="Q1581" s="62"/>
      <c r="R1581" s="62"/>
      <c r="S1581" s="62"/>
    </row>
    <row r="1582" spans="1:19" ht="38.25" customHeight="1" x14ac:dyDescent="0.2">
      <c r="B1582" s="31"/>
      <c r="C1582" s="32"/>
      <c r="D1582" s="32"/>
      <c r="E1582" s="32"/>
      <c r="F1582" s="32"/>
      <c r="G1582" s="33"/>
      <c r="H1582" s="32"/>
      <c r="I1582" s="32"/>
      <c r="J1582" s="33"/>
      <c r="K1582" s="33"/>
      <c r="L1582" s="34"/>
      <c r="O1582" s="54"/>
      <c r="P1582" s="54"/>
      <c r="Q1582" s="62"/>
      <c r="R1582" s="62"/>
      <c r="S1582" s="62"/>
    </row>
    <row r="1583" spans="1:19" ht="38.25" customHeight="1" x14ac:dyDescent="0.2">
      <c r="B1583" s="31"/>
      <c r="C1583" s="32"/>
      <c r="D1583" s="32"/>
      <c r="E1583" s="32"/>
      <c r="F1583" s="32"/>
      <c r="G1583" s="33"/>
      <c r="H1583" s="32"/>
      <c r="I1583" s="32"/>
      <c r="J1583" s="33"/>
      <c r="K1583" s="33"/>
      <c r="L1583" s="34"/>
      <c r="O1583" s="54"/>
      <c r="P1583" s="54"/>
      <c r="Q1583" s="62"/>
      <c r="R1583" s="62"/>
      <c r="S1583" s="62"/>
    </row>
    <row r="1584" spans="1:19" ht="38.25" customHeight="1" x14ac:dyDescent="0.2">
      <c r="B1584" s="31"/>
      <c r="C1584" s="32"/>
      <c r="D1584" s="32"/>
      <c r="E1584" s="32"/>
      <c r="F1584" s="32"/>
      <c r="G1584" s="33"/>
      <c r="H1584" s="32"/>
      <c r="I1584" s="32"/>
      <c r="J1584" s="33"/>
      <c r="K1584" s="33"/>
      <c r="L1584" s="34"/>
      <c r="O1584" s="54"/>
      <c r="P1584" s="54"/>
      <c r="Q1584" s="55"/>
      <c r="R1584" s="55"/>
      <c r="S1584" s="55"/>
    </row>
    <row r="1585" spans="1:19" ht="38.25" customHeight="1" x14ac:dyDescent="0.2">
      <c r="B1585" s="31"/>
      <c r="C1585" s="32"/>
      <c r="D1585" s="32"/>
      <c r="E1585" s="32"/>
      <c r="F1585" s="32"/>
      <c r="G1585" s="33"/>
      <c r="H1585" s="32"/>
      <c r="I1585" s="32"/>
      <c r="J1585" s="33"/>
      <c r="K1585" s="33"/>
      <c r="L1585" s="34"/>
      <c r="O1585" s="54"/>
      <c r="P1585" s="54"/>
      <c r="Q1585" s="55"/>
      <c r="R1585" s="55"/>
      <c r="S1585" s="55"/>
    </row>
    <row r="1586" spans="1:19" ht="38.25" customHeight="1" x14ac:dyDescent="0.2">
      <c r="B1586" s="31"/>
      <c r="C1586" s="32"/>
      <c r="D1586" s="32"/>
      <c r="E1586" s="32"/>
      <c r="F1586" s="32"/>
      <c r="G1586" s="33"/>
      <c r="H1586" s="32"/>
      <c r="I1586" s="32"/>
      <c r="J1586" s="33"/>
      <c r="K1586" s="33"/>
      <c r="L1586" s="34"/>
      <c r="O1586" s="54"/>
      <c r="P1586" s="54"/>
      <c r="Q1586" s="55"/>
      <c r="R1586" s="55"/>
      <c r="S1586" s="55"/>
    </row>
    <row r="1587" spans="1:19" ht="38.25" customHeight="1" x14ac:dyDescent="0.2">
      <c r="B1587" s="31"/>
      <c r="C1587" s="32"/>
      <c r="D1587" s="32"/>
      <c r="E1587" s="32"/>
      <c r="F1587" s="32"/>
      <c r="G1587" s="33"/>
      <c r="H1587" s="32"/>
      <c r="I1587" s="32"/>
      <c r="J1587" s="33"/>
      <c r="K1587" s="33"/>
      <c r="L1587" s="34"/>
      <c r="O1587" s="54"/>
      <c r="P1587" s="54"/>
      <c r="Q1587" s="55"/>
      <c r="R1587" s="55"/>
      <c r="S1587" s="55"/>
    </row>
    <row r="1588" spans="1:19" ht="38.25" customHeight="1" x14ac:dyDescent="0.2">
      <c r="B1588" s="31"/>
      <c r="C1588" s="32"/>
      <c r="D1588" s="32"/>
      <c r="E1588" s="32"/>
      <c r="F1588" s="32"/>
      <c r="G1588" s="33"/>
      <c r="H1588" s="32"/>
      <c r="I1588" s="32"/>
      <c r="J1588" s="33"/>
      <c r="K1588" s="33"/>
      <c r="L1588" s="34"/>
      <c r="R1588" s="3"/>
      <c r="S1588" s="3"/>
    </row>
    <row r="1589" spans="1:19" ht="38.25" customHeight="1" x14ac:dyDescent="0.2">
      <c r="B1589" s="31"/>
      <c r="C1589" s="32"/>
      <c r="D1589" s="32"/>
      <c r="E1589" s="32"/>
      <c r="F1589" s="32"/>
      <c r="G1589" s="33"/>
      <c r="H1589" s="32"/>
      <c r="I1589" s="32"/>
      <c r="J1589" s="33"/>
      <c r="K1589" s="33"/>
      <c r="L1589" s="34"/>
    </row>
    <row r="1590" spans="1:19" ht="38.25" customHeight="1" x14ac:dyDescent="0.2">
      <c r="B1590" s="31"/>
      <c r="C1590" s="32"/>
      <c r="D1590" s="32"/>
      <c r="E1590" s="32"/>
      <c r="F1590" s="32"/>
      <c r="G1590" s="33"/>
      <c r="H1590" s="32"/>
      <c r="I1590" s="32"/>
      <c r="J1590" s="33"/>
      <c r="K1590" s="33"/>
      <c r="L1590" s="34"/>
    </row>
    <row r="1591" spans="1:19" ht="38.25" customHeight="1" x14ac:dyDescent="0.2">
      <c r="B1591" s="31"/>
      <c r="C1591" s="32"/>
      <c r="D1591" s="32"/>
      <c r="E1591" s="32"/>
      <c r="F1591" s="32"/>
      <c r="G1591" s="33"/>
      <c r="H1591" s="32"/>
      <c r="I1591" s="32"/>
      <c r="J1591" s="33"/>
      <c r="K1591" s="33"/>
      <c r="L1591" s="34"/>
    </row>
    <row r="1592" spans="1:19" ht="38.25" customHeight="1" x14ac:dyDescent="0.2">
      <c r="B1592" s="31"/>
      <c r="C1592" s="32"/>
      <c r="D1592" s="32"/>
      <c r="E1592" s="32"/>
      <c r="F1592" s="32"/>
      <c r="G1592" s="33"/>
      <c r="H1592" s="32"/>
      <c r="I1592" s="32"/>
      <c r="J1592" s="33"/>
      <c r="K1592" s="33"/>
      <c r="L1592" s="34"/>
    </row>
    <row r="1593" spans="1:19" ht="38.25" customHeight="1" x14ac:dyDescent="0.2">
      <c r="B1593" s="31"/>
      <c r="C1593" s="32"/>
      <c r="D1593" s="32"/>
      <c r="E1593" s="32"/>
      <c r="F1593" s="32"/>
      <c r="G1593" s="33"/>
      <c r="H1593" s="32"/>
      <c r="I1593" s="32"/>
      <c r="J1593" s="33"/>
      <c r="K1593" s="33"/>
      <c r="L1593" s="34"/>
    </row>
    <row r="1594" spans="1:19" ht="38.25" customHeight="1" x14ac:dyDescent="0.2">
      <c r="B1594" s="31"/>
      <c r="C1594" s="32"/>
      <c r="D1594" s="32"/>
      <c r="E1594" s="32"/>
      <c r="F1594" s="32"/>
      <c r="G1594" s="33"/>
      <c r="H1594" s="32"/>
      <c r="I1594" s="32"/>
      <c r="J1594" s="33"/>
      <c r="K1594" s="33"/>
      <c r="L1594" s="34"/>
    </row>
    <row r="1595" spans="1:19" ht="38.25" customHeight="1" x14ac:dyDescent="0.2">
      <c r="B1595" s="31"/>
      <c r="C1595" s="32"/>
      <c r="D1595" s="32"/>
      <c r="E1595" s="32"/>
      <c r="F1595" s="32"/>
      <c r="G1595" s="33"/>
      <c r="H1595" s="32"/>
      <c r="I1595" s="32"/>
      <c r="J1595" s="33"/>
      <c r="K1595" s="33"/>
      <c r="L1595" s="34"/>
    </row>
    <row r="1596" spans="1:19" ht="38.25" customHeight="1" x14ac:dyDescent="0.2">
      <c r="B1596" s="31"/>
      <c r="C1596" s="32"/>
      <c r="D1596" s="32"/>
      <c r="E1596" s="32"/>
      <c r="F1596" s="32"/>
      <c r="G1596" s="33"/>
      <c r="H1596" s="32"/>
      <c r="I1596" s="32"/>
      <c r="J1596" s="33"/>
      <c r="K1596" s="33"/>
      <c r="L1596" s="34"/>
    </row>
    <row r="1597" spans="1:19" ht="38.25" customHeight="1" x14ac:dyDescent="0.2">
      <c r="B1597" s="31"/>
      <c r="C1597" s="32"/>
      <c r="D1597" s="32"/>
      <c r="E1597" s="32"/>
      <c r="F1597" s="32"/>
      <c r="G1597" s="33"/>
      <c r="H1597" s="32"/>
      <c r="I1597" s="32"/>
      <c r="J1597" s="33"/>
      <c r="K1597" s="33"/>
      <c r="L1597" s="34"/>
    </row>
    <row r="1598" spans="1:19" ht="38.25" customHeight="1" x14ac:dyDescent="0.2">
      <c r="B1598" s="35"/>
      <c r="C1598" s="36"/>
      <c r="D1598" s="36"/>
      <c r="E1598" s="36"/>
      <c r="F1598" s="36"/>
      <c r="G1598" s="37"/>
      <c r="H1598" s="36"/>
      <c r="I1598" s="36"/>
      <c r="J1598" s="37"/>
      <c r="K1598" s="37"/>
      <c r="L1598" s="38"/>
    </row>
    <row r="1599" spans="1:19" s="8" customFormat="1" ht="24.75" customHeight="1" x14ac:dyDescent="0.2">
      <c r="A1599" s="39"/>
      <c r="B1599" s="56" t="str">
        <f>IF(ISBLANK($Q$12),"",$Q$12)</f>
        <v>WOLFF-III-K-18_specyfikacja</v>
      </c>
      <c r="C1599" s="57"/>
      <c r="D1599" s="57"/>
      <c r="E1599" s="57"/>
      <c r="F1599" s="57"/>
      <c r="G1599" s="57"/>
      <c r="H1599" s="40"/>
      <c r="I1599" s="58"/>
      <c r="J1599" s="58"/>
      <c r="K1599" s="58"/>
      <c r="L1599" s="59"/>
      <c r="M1599" s="41"/>
      <c r="N1599" s="2"/>
      <c r="Q1599" s="9"/>
    </row>
    <row r="1600" spans="1:19" ht="10.5" customHeight="1" x14ac:dyDescent="0.2">
      <c r="B1600" s="60" t="str">
        <f>IF(ISBLANK(Q$19),"",Q$19)</f>
        <v/>
      </c>
      <c r="C1600" s="61"/>
      <c r="D1600" s="61"/>
      <c r="E1600" s="61"/>
      <c r="F1600" s="61"/>
      <c r="G1600" s="61"/>
      <c r="H1600" s="61"/>
      <c r="I1600" s="61"/>
      <c r="J1600" s="61"/>
      <c r="K1600" s="61"/>
      <c r="L1600" s="61"/>
    </row>
    <row r="1601" spans="1:19" ht="12.75" customHeight="1" x14ac:dyDescent="0.2"/>
    <row r="1602" spans="1:19" s="8" customFormat="1" ht="30" customHeight="1" x14ac:dyDescent="0.2">
      <c r="A1602" s="4"/>
      <c r="B1602" s="82" t="s">
        <v>0</v>
      </c>
      <c r="C1602" s="83"/>
      <c r="D1602" s="84" t="str">
        <f>$Q$8</f>
        <v>BALICE - budynki grupy WOLFF ul.Spacerowa 5</v>
      </c>
      <c r="E1602" s="85"/>
      <c r="F1602" s="85"/>
      <c r="G1602" s="85"/>
      <c r="H1602" s="85"/>
      <c r="I1602" s="85"/>
      <c r="J1602" s="86"/>
      <c r="K1602" s="87"/>
      <c r="L1602" s="88"/>
      <c r="M1602" s="5"/>
      <c r="N1602" s="2"/>
      <c r="O1602" s="6"/>
      <c r="P1602" s="6"/>
      <c r="Q1602" s="7"/>
      <c r="R1602" s="6"/>
    </row>
    <row r="1603" spans="1:19" s="8" customFormat="1" ht="19.5" customHeight="1" x14ac:dyDescent="0.2">
      <c r="A1603" s="4"/>
      <c r="B1603" s="91" t="s">
        <v>1</v>
      </c>
      <c r="C1603" s="92"/>
      <c r="D1603" s="93" t="str">
        <f>$Q$9</f>
        <v>Biuro-zbrojenie stropodachu</v>
      </c>
      <c r="E1603" s="93"/>
      <c r="F1603" s="93"/>
      <c r="G1603" s="93"/>
      <c r="H1603" s="93"/>
      <c r="I1603" s="93"/>
      <c r="J1603" s="94"/>
      <c r="K1603" s="89"/>
      <c r="L1603" s="90"/>
      <c r="M1603" s="5"/>
      <c r="N1603" s="2"/>
      <c r="Q1603" s="9"/>
    </row>
    <row r="1604" spans="1:19" s="8" customFormat="1" ht="19.5" customHeight="1" x14ac:dyDescent="0.2">
      <c r="A1604" s="4"/>
      <c r="B1604" s="67" t="str">
        <f>$Q$11</f>
        <v>2025-09-20</v>
      </c>
      <c r="C1604" s="68"/>
      <c r="D1604" s="69" t="s">
        <v>2</v>
      </c>
      <c r="E1604" s="70"/>
      <c r="F1604" s="71" t="str">
        <f>$Q$10</f>
        <v>WOLFF-III-K-18</v>
      </c>
      <c r="G1604" s="72"/>
      <c r="H1604" s="72"/>
      <c r="I1604" s="72"/>
      <c r="J1604" s="73"/>
      <c r="K1604" s="10">
        <f>(ROW(A1604)-4)/32+1</f>
        <v>51</v>
      </c>
      <c r="L1604" s="11">
        <f>$Q$13</f>
        <v>2</v>
      </c>
      <c r="M1604" s="5"/>
      <c r="N1604" s="2"/>
      <c r="Q1604" s="9"/>
    </row>
    <row r="1605" spans="1:19" s="8" customFormat="1" ht="42" customHeight="1" x14ac:dyDescent="0.2">
      <c r="A1605" s="5"/>
      <c r="B1605" s="74" t="s">
        <v>3</v>
      </c>
      <c r="C1605" s="76" t="s">
        <v>4</v>
      </c>
      <c r="D1605" s="78" t="s">
        <v>5</v>
      </c>
      <c r="E1605" s="12" t="s">
        <v>6</v>
      </c>
      <c r="F1605" s="13" t="s">
        <v>6</v>
      </c>
      <c r="G1605" s="14" t="s">
        <v>7</v>
      </c>
      <c r="H1605" s="80" t="s">
        <v>8</v>
      </c>
      <c r="I1605" s="81"/>
      <c r="J1605" s="14" t="s">
        <v>9</v>
      </c>
      <c r="K1605" s="14" t="s">
        <v>10</v>
      </c>
      <c r="L1605" s="15" t="s">
        <v>11</v>
      </c>
      <c r="M1605" s="5"/>
      <c r="N1605" s="2"/>
      <c r="Q1605" s="9"/>
    </row>
    <row r="1606" spans="1:19" s="8" customFormat="1" ht="22.5" customHeight="1" x14ac:dyDescent="0.2">
      <c r="A1606" s="16"/>
      <c r="B1606" s="75"/>
      <c r="C1606" s="77"/>
      <c r="D1606" s="79"/>
      <c r="E1606" s="17" t="str">
        <f>$Q$14</f>
        <v>B500SP</v>
      </c>
      <c r="F1606" s="17" t="str">
        <f>$Q$15</f>
        <v>B500SP</v>
      </c>
      <c r="G1606" s="18" t="s">
        <v>12</v>
      </c>
      <c r="H1606" s="19" t="s">
        <v>13</v>
      </c>
      <c r="I1606" s="19" t="s">
        <v>14</v>
      </c>
      <c r="J1606" s="19" t="s">
        <v>15</v>
      </c>
      <c r="K1606" s="19" t="s">
        <v>16</v>
      </c>
      <c r="L1606" s="20" t="s">
        <v>17</v>
      </c>
      <c r="M1606" s="16"/>
      <c r="N1606" s="2"/>
      <c r="O1606" s="21"/>
      <c r="P1606" s="21"/>
      <c r="Q1606" s="22"/>
      <c r="R1606" s="21"/>
    </row>
    <row r="1607" spans="1:19" s="5" customFormat="1" ht="19.5" customHeight="1" x14ac:dyDescent="0.2">
      <c r="B1607" s="23">
        <v>1</v>
      </c>
      <c r="C1607" s="24">
        <v>2</v>
      </c>
      <c r="D1607" s="25">
        <v>3</v>
      </c>
      <c r="E1607" s="24">
        <v>4</v>
      </c>
      <c r="F1607" s="24">
        <v>5</v>
      </c>
      <c r="G1607" s="24">
        <v>6</v>
      </c>
      <c r="H1607" s="24">
        <v>7</v>
      </c>
      <c r="I1607" s="24">
        <v>8</v>
      </c>
      <c r="J1607" s="24">
        <v>9</v>
      </c>
      <c r="K1607" s="24">
        <v>10</v>
      </c>
      <c r="L1607" s="26">
        <v>11</v>
      </c>
      <c r="N1607" s="2"/>
      <c r="O1607" s="65"/>
      <c r="P1607" s="65"/>
      <c r="Q1607" s="65"/>
      <c r="R1607" s="65"/>
      <c r="S1607" s="65"/>
    </row>
    <row r="1608" spans="1:19" ht="38.25" customHeight="1" x14ac:dyDescent="0.2">
      <c r="B1608" s="27"/>
      <c r="C1608" s="28"/>
      <c r="D1608" s="28"/>
      <c r="E1608" s="28"/>
      <c r="F1608" s="28"/>
      <c r="G1608" s="29"/>
      <c r="H1608" s="28"/>
      <c r="I1608" s="28"/>
      <c r="J1608" s="29"/>
      <c r="K1608" s="29"/>
      <c r="L1608" s="30"/>
      <c r="O1608" s="66"/>
      <c r="P1608" s="54"/>
      <c r="Q1608" s="62"/>
      <c r="R1608" s="62"/>
      <c r="S1608" s="62"/>
    </row>
    <row r="1609" spans="1:19" ht="38.25" customHeight="1" x14ac:dyDescent="0.2">
      <c r="B1609" s="31"/>
      <c r="C1609" s="32"/>
      <c r="D1609" s="32"/>
      <c r="E1609" s="32"/>
      <c r="F1609" s="32"/>
      <c r="G1609" s="33"/>
      <c r="H1609" s="32"/>
      <c r="I1609" s="32"/>
      <c r="J1609" s="33"/>
      <c r="K1609" s="33"/>
      <c r="L1609" s="34"/>
      <c r="O1609" s="54"/>
      <c r="P1609" s="54"/>
      <c r="Q1609" s="62"/>
      <c r="R1609" s="62"/>
      <c r="S1609" s="62"/>
    </row>
    <row r="1610" spans="1:19" ht="38.25" customHeight="1" x14ac:dyDescent="0.2">
      <c r="B1610" s="31"/>
      <c r="C1610" s="32"/>
      <c r="D1610" s="32"/>
      <c r="E1610" s="32"/>
      <c r="F1610" s="32"/>
      <c r="G1610" s="33"/>
      <c r="H1610" s="32"/>
      <c r="I1610" s="32"/>
      <c r="J1610" s="33"/>
      <c r="K1610" s="33"/>
      <c r="L1610" s="34"/>
      <c r="O1610" s="54"/>
      <c r="P1610" s="54"/>
      <c r="Q1610" s="62"/>
      <c r="R1610" s="62"/>
      <c r="S1610" s="62"/>
    </row>
    <row r="1611" spans="1:19" ht="38.25" customHeight="1" x14ac:dyDescent="0.2">
      <c r="B1611" s="31"/>
      <c r="C1611" s="32"/>
      <c r="D1611" s="32"/>
      <c r="E1611" s="32"/>
      <c r="F1611" s="32"/>
      <c r="G1611" s="33"/>
      <c r="H1611" s="32"/>
      <c r="I1611" s="32"/>
      <c r="J1611" s="33"/>
      <c r="K1611" s="33"/>
      <c r="L1611" s="34"/>
      <c r="O1611" s="54"/>
      <c r="P1611" s="54"/>
      <c r="Q1611" s="63"/>
      <c r="R1611" s="63"/>
      <c r="S1611" s="63"/>
    </row>
    <row r="1612" spans="1:19" ht="38.25" customHeight="1" x14ac:dyDescent="0.2">
      <c r="B1612" s="31"/>
      <c r="C1612" s="32"/>
      <c r="D1612" s="32"/>
      <c r="E1612" s="32"/>
      <c r="F1612" s="32"/>
      <c r="G1612" s="33"/>
      <c r="H1612" s="32"/>
      <c r="I1612" s="32"/>
      <c r="J1612" s="33"/>
      <c r="K1612" s="33"/>
      <c r="L1612" s="34"/>
      <c r="O1612" s="54"/>
      <c r="P1612" s="54"/>
      <c r="Q1612" s="64"/>
      <c r="R1612" s="64"/>
      <c r="S1612" s="64"/>
    </row>
    <row r="1613" spans="1:19" ht="38.25" customHeight="1" x14ac:dyDescent="0.2">
      <c r="B1613" s="31"/>
      <c r="C1613" s="32"/>
      <c r="D1613" s="32"/>
      <c r="E1613" s="32"/>
      <c r="F1613" s="32"/>
      <c r="G1613" s="33"/>
      <c r="H1613" s="32"/>
      <c r="I1613" s="32"/>
      <c r="J1613" s="33"/>
      <c r="K1613" s="33"/>
      <c r="L1613" s="34"/>
      <c r="O1613" s="54"/>
      <c r="P1613" s="54"/>
      <c r="Q1613" s="62"/>
      <c r="R1613" s="62"/>
      <c r="S1613" s="62"/>
    </row>
    <row r="1614" spans="1:19" ht="38.25" customHeight="1" x14ac:dyDescent="0.2">
      <c r="B1614" s="31"/>
      <c r="C1614" s="32"/>
      <c r="D1614" s="32"/>
      <c r="E1614" s="32"/>
      <c r="F1614" s="32"/>
      <c r="G1614" s="33"/>
      <c r="H1614" s="32"/>
      <c r="I1614" s="32"/>
      <c r="J1614" s="33"/>
      <c r="K1614" s="33"/>
      <c r="L1614" s="34"/>
      <c r="O1614" s="54"/>
      <c r="P1614" s="54"/>
      <c r="Q1614" s="62"/>
      <c r="R1614" s="62"/>
      <c r="S1614" s="62"/>
    </row>
    <row r="1615" spans="1:19" ht="38.25" customHeight="1" x14ac:dyDescent="0.2">
      <c r="B1615" s="31"/>
      <c r="C1615" s="32"/>
      <c r="D1615" s="32"/>
      <c r="E1615" s="32"/>
      <c r="F1615" s="32"/>
      <c r="G1615" s="33"/>
      <c r="H1615" s="32"/>
      <c r="I1615" s="32"/>
      <c r="J1615" s="33"/>
      <c r="K1615" s="33"/>
      <c r="L1615" s="34"/>
      <c r="O1615" s="54"/>
      <c r="P1615" s="54"/>
      <c r="Q1615" s="62"/>
      <c r="R1615" s="62"/>
      <c r="S1615" s="62"/>
    </row>
    <row r="1616" spans="1:19" ht="38.25" customHeight="1" x14ac:dyDescent="0.2">
      <c r="B1616" s="31"/>
      <c r="C1616" s="32"/>
      <c r="D1616" s="32"/>
      <c r="E1616" s="32"/>
      <c r="F1616" s="32"/>
      <c r="G1616" s="33"/>
      <c r="H1616" s="32"/>
      <c r="I1616" s="32"/>
      <c r="J1616" s="33"/>
      <c r="K1616" s="33"/>
      <c r="L1616" s="34"/>
      <c r="O1616" s="54"/>
      <c r="P1616" s="54"/>
      <c r="Q1616" s="55"/>
      <c r="R1616" s="55"/>
      <c r="S1616" s="55"/>
    </row>
    <row r="1617" spans="1:19" ht="38.25" customHeight="1" x14ac:dyDescent="0.2">
      <c r="B1617" s="31"/>
      <c r="C1617" s="32"/>
      <c r="D1617" s="32"/>
      <c r="E1617" s="32"/>
      <c r="F1617" s="32"/>
      <c r="G1617" s="33"/>
      <c r="H1617" s="32"/>
      <c r="I1617" s="32"/>
      <c r="J1617" s="33"/>
      <c r="K1617" s="33"/>
      <c r="L1617" s="34"/>
      <c r="O1617" s="54"/>
      <c r="P1617" s="54"/>
      <c r="Q1617" s="55"/>
      <c r="R1617" s="55"/>
      <c r="S1617" s="55"/>
    </row>
    <row r="1618" spans="1:19" ht="38.25" customHeight="1" x14ac:dyDescent="0.2">
      <c r="B1618" s="31"/>
      <c r="C1618" s="32"/>
      <c r="D1618" s="32"/>
      <c r="E1618" s="32"/>
      <c r="F1618" s="32"/>
      <c r="G1618" s="33"/>
      <c r="H1618" s="32"/>
      <c r="I1618" s="32"/>
      <c r="J1618" s="33"/>
      <c r="K1618" s="33"/>
      <c r="L1618" s="34"/>
      <c r="O1618" s="54"/>
      <c r="P1618" s="54"/>
      <c r="Q1618" s="55"/>
      <c r="R1618" s="55"/>
      <c r="S1618" s="55"/>
    </row>
    <row r="1619" spans="1:19" ht="38.25" customHeight="1" x14ac:dyDescent="0.2">
      <c r="B1619" s="31"/>
      <c r="C1619" s="32"/>
      <c r="D1619" s="32"/>
      <c r="E1619" s="32"/>
      <c r="F1619" s="32"/>
      <c r="G1619" s="33"/>
      <c r="H1619" s="32"/>
      <c r="I1619" s="32"/>
      <c r="J1619" s="33"/>
      <c r="K1619" s="33"/>
      <c r="L1619" s="34"/>
      <c r="O1619" s="54"/>
      <c r="P1619" s="54"/>
      <c r="Q1619" s="55"/>
      <c r="R1619" s="55"/>
      <c r="S1619" s="55"/>
    </row>
    <row r="1620" spans="1:19" ht="38.25" customHeight="1" x14ac:dyDescent="0.2">
      <c r="B1620" s="31"/>
      <c r="C1620" s="32"/>
      <c r="D1620" s="32"/>
      <c r="E1620" s="32"/>
      <c r="F1620" s="32"/>
      <c r="G1620" s="33"/>
      <c r="H1620" s="32"/>
      <c r="I1620" s="32"/>
      <c r="J1620" s="33"/>
      <c r="K1620" s="33"/>
      <c r="L1620" s="34"/>
      <c r="R1620" s="3"/>
      <c r="S1620" s="3"/>
    </row>
    <row r="1621" spans="1:19" ht="38.25" customHeight="1" x14ac:dyDescent="0.2">
      <c r="B1621" s="31"/>
      <c r="C1621" s="32"/>
      <c r="D1621" s="32"/>
      <c r="E1621" s="32"/>
      <c r="F1621" s="32"/>
      <c r="G1621" s="33"/>
      <c r="H1621" s="32"/>
      <c r="I1621" s="32"/>
      <c r="J1621" s="33"/>
      <c r="K1621" s="33"/>
      <c r="L1621" s="34"/>
    </row>
    <row r="1622" spans="1:19" ht="38.25" customHeight="1" x14ac:dyDescent="0.2">
      <c r="B1622" s="31"/>
      <c r="C1622" s="32"/>
      <c r="D1622" s="32"/>
      <c r="E1622" s="32"/>
      <c r="F1622" s="32"/>
      <c r="G1622" s="33"/>
      <c r="H1622" s="32"/>
      <c r="I1622" s="32"/>
      <c r="J1622" s="33"/>
      <c r="K1622" s="33"/>
      <c r="L1622" s="34"/>
    </row>
    <row r="1623" spans="1:19" ht="38.25" customHeight="1" x14ac:dyDescent="0.2">
      <c r="B1623" s="31"/>
      <c r="C1623" s="32"/>
      <c r="D1623" s="32"/>
      <c r="E1623" s="32"/>
      <c r="F1623" s="32"/>
      <c r="G1623" s="33"/>
      <c r="H1623" s="32"/>
      <c r="I1623" s="32"/>
      <c r="J1623" s="33"/>
      <c r="K1623" s="33"/>
      <c r="L1623" s="34"/>
    </row>
    <row r="1624" spans="1:19" ht="38.25" customHeight="1" x14ac:dyDescent="0.2">
      <c r="B1624" s="31"/>
      <c r="C1624" s="32"/>
      <c r="D1624" s="32"/>
      <c r="E1624" s="32"/>
      <c r="F1624" s="32"/>
      <c r="G1624" s="33"/>
      <c r="H1624" s="32"/>
      <c r="I1624" s="32"/>
      <c r="J1624" s="33"/>
      <c r="K1624" s="33"/>
      <c r="L1624" s="34"/>
    </row>
    <row r="1625" spans="1:19" ht="38.25" customHeight="1" x14ac:dyDescent="0.2">
      <c r="B1625" s="31"/>
      <c r="C1625" s="32"/>
      <c r="D1625" s="32"/>
      <c r="E1625" s="32"/>
      <c r="F1625" s="32"/>
      <c r="G1625" s="33"/>
      <c r="H1625" s="32"/>
      <c r="I1625" s="32"/>
      <c r="J1625" s="33"/>
      <c r="K1625" s="33"/>
      <c r="L1625" s="34"/>
    </row>
    <row r="1626" spans="1:19" ht="38.25" customHeight="1" x14ac:dyDescent="0.2">
      <c r="B1626" s="31"/>
      <c r="C1626" s="32"/>
      <c r="D1626" s="32"/>
      <c r="E1626" s="32"/>
      <c r="F1626" s="32"/>
      <c r="G1626" s="33"/>
      <c r="H1626" s="32"/>
      <c r="I1626" s="32"/>
      <c r="J1626" s="33"/>
      <c r="K1626" s="33"/>
      <c r="L1626" s="34"/>
    </row>
    <row r="1627" spans="1:19" ht="38.25" customHeight="1" x14ac:dyDescent="0.2">
      <c r="B1627" s="31"/>
      <c r="C1627" s="32"/>
      <c r="D1627" s="32"/>
      <c r="E1627" s="32"/>
      <c r="F1627" s="32"/>
      <c r="G1627" s="33"/>
      <c r="H1627" s="32"/>
      <c r="I1627" s="32"/>
      <c r="J1627" s="33"/>
      <c r="K1627" s="33"/>
      <c r="L1627" s="34"/>
    </row>
    <row r="1628" spans="1:19" ht="38.25" customHeight="1" x14ac:dyDescent="0.2">
      <c r="B1628" s="31"/>
      <c r="C1628" s="32"/>
      <c r="D1628" s="32"/>
      <c r="E1628" s="32"/>
      <c r="F1628" s="32"/>
      <c r="G1628" s="33"/>
      <c r="H1628" s="32"/>
      <c r="I1628" s="32"/>
      <c r="J1628" s="33"/>
      <c r="K1628" s="33"/>
      <c r="L1628" s="34"/>
    </row>
    <row r="1629" spans="1:19" ht="38.25" customHeight="1" x14ac:dyDescent="0.2">
      <c r="B1629" s="31"/>
      <c r="C1629" s="32"/>
      <c r="D1629" s="32"/>
      <c r="E1629" s="32"/>
      <c r="F1629" s="32"/>
      <c r="G1629" s="33"/>
      <c r="H1629" s="32"/>
      <c r="I1629" s="32"/>
      <c r="J1629" s="33"/>
      <c r="K1629" s="33"/>
      <c r="L1629" s="34"/>
    </row>
    <row r="1630" spans="1:19" ht="38.25" customHeight="1" x14ac:dyDescent="0.2">
      <c r="B1630" s="35"/>
      <c r="C1630" s="36"/>
      <c r="D1630" s="36"/>
      <c r="E1630" s="36"/>
      <c r="F1630" s="36"/>
      <c r="G1630" s="37"/>
      <c r="H1630" s="36"/>
      <c r="I1630" s="36"/>
      <c r="J1630" s="37"/>
      <c r="K1630" s="37"/>
      <c r="L1630" s="38"/>
    </row>
    <row r="1631" spans="1:19" s="8" customFormat="1" ht="24.75" customHeight="1" x14ac:dyDescent="0.2">
      <c r="A1631" s="39"/>
      <c r="B1631" s="56" t="str">
        <f>IF(ISBLANK($Q$12),"",$Q$12)</f>
        <v>WOLFF-III-K-18_specyfikacja</v>
      </c>
      <c r="C1631" s="57"/>
      <c r="D1631" s="57"/>
      <c r="E1631" s="57"/>
      <c r="F1631" s="57"/>
      <c r="G1631" s="57"/>
      <c r="H1631" s="40"/>
      <c r="I1631" s="58"/>
      <c r="J1631" s="58"/>
      <c r="K1631" s="58"/>
      <c r="L1631" s="59"/>
      <c r="M1631" s="41"/>
      <c r="N1631" s="2"/>
      <c r="Q1631" s="9"/>
    </row>
    <row r="1632" spans="1:19" ht="10.5" customHeight="1" x14ac:dyDescent="0.2">
      <c r="B1632" s="60" t="str">
        <f>IF(ISBLANK(Q$19),"",Q$19)</f>
        <v/>
      </c>
      <c r="C1632" s="61"/>
      <c r="D1632" s="61"/>
      <c r="E1632" s="61"/>
      <c r="F1632" s="61"/>
      <c r="G1632" s="61"/>
      <c r="H1632" s="61"/>
      <c r="I1632" s="61"/>
      <c r="J1632" s="61"/>
      <c r="K1632" s="61"/>
      <c r="L1632" s="61"/>
    </row>
    <row r="1633" spans="1:19" ht="12.75" customHeight="1" x14ac:dyDescent="0.2"/>
    <row r="1634" spans="1:19" s="8" customFormat="1" ht="30" customHeight="1" x14ac:dyDescent="0.2">
      <c r="A1634" s="4"/>
      <c r="B1634" s="82" t="s">
        <v>0</v>
      </c>
      <c r="C1634" s="83"/>
      <c r="D1634" s="84" t="str">
        <f>$Q$8</f>
        <v>BALICE - budynki grupy WOLFF ul.Spacerowa 5</v>
      </c>
      <c r="E1634" s="85"/>
      <c r="F1634" s="85"/>
      <c r="G1634" s="85"/>
      <c r="H1634" s="85"/>
      <c r="I1634" s="85"/>
      <c r="J1634" s="86"/>
      <c r="K1634" s="87"/>
      <c r="L1634" s="88"/>
      <c r="M1634" s="5"/>
      <c r="N1634" s="2"/>
      <c r="O1634" s="6"/>
      <c r="P1634" s="6"/>
      <c r="Q1634" s="7"/>
      <c r="R1634" s="6"/>
    </row>
    <row r="1635" spans="1:19" s="8" customFormat="1" ht="19.5" customHeight="1" x14ac:dyDescent="0.2">
      <c r="A1635" s="4"/>
      <c r="B1635" s="91" t="s">
        <v>1</v>
      </c>
      <c r="C1635" s="92"/>
      <c r="D1635" s="93" t="str">
        <f>$Q$9</f>
        <v>Biuro-zbrojenie stropodachu</v>
      </c>
      <c r="E1635" s="93"/>
      <c r="F1635" s="93"/>
      <c r="G1635" s="93"/>
      <c r="H1635" s="93"/>
      <c r="I1635" s="93"/>
      <c r="J1635" s="94"/>
      <c r="K1635" s="89"/>
      <c r="L1635" s="90"/>
      <c r="M1635" s="5"/>
      <c r="N1635" s="2"/>
      <c r="Q1635" s="9"/>
    </row>
    <row r="1636" spans="1:19" s="8" customFormat="1" ht="19.5" customHeight="1" x14ac:dyDescent="0.2">
      <c r="A1636" s="4"/>
      <c r="B1636" s="67" t="str">
        <f>$Q$11</f>
        <v>2025-09-20</v>
      </c>
      <c r="C1636" s="68"/>
      <c r="D1636" s="69" t="s">
        <v>2</v>
      </c>
      <c r="E1636" s="70"/>
      <c r="F1636" s="71" t="str">
        <f>$Q$10</f>
        <v>WOLFF-III-K-18</v>
      </c>
      <c r="G1636" s="72"/>
      <c r="H1636" s="72"/>
      <c r="I1636" s="72"/>
      <c r="J1636" s="73"/>
      <c r="K1636" s="10">
        <f>(ROW(A1636)-4)/32+1</f>
        <v>52</v>
      </c>
      <c r="L1636" s="11">
        <f>$Q$13</f>
        <v>2</v>
      </c>
      <c r="M1636" s="5"/>
      <c r="N1636" s="2"/>
      <c r="Q1636" s="9"/>
    </row>
    <row r="1637" spans="1:19" s="8" customFormat="1" ht="42" customHeight="1" x14ac:dyDescent="0.2">
      <c r="A1637" s="5"/>
      <c r="B1637" s="74" t="s">
        <v>3</v>
      </c>
      <c r="C1637" s="76" t="s">
        <v>4</v>
      </c>
      <c r="D1637" s="78" t="s">
        <v>5</v>
      </c>
      <c r="E1637" s="12" t="s">
        <v>6</v>
      </c>
      <c r="F1637" s="13" t="s">
        <v>6</v>
      </c>
      <c r="G1637" s="14" t="s">
        <v>7</v>
      </c>
      <c r="H1637" s="80" t="s">
        <v>8</v>
      </c>
      <c r="I1637" s="81"/>
      <c r="J1637" s="14" t="s">
        <v>9</v>
      </c>
      <c r="K1637" s="14" t="s">
        <v>10</v>
      </c>
      <c r="L1637" s="15" t="s">
        <v>11</v>
      </c>
      <c r="M1637" s="5"/>
      <c r="N1637" s="2"/>
      <c r="Q1637" s="9"/>
    </row>
    <row r="1638" spans="1:19" s="8" customFormat="1" ht="22.5" customHeight="1" x14ac:dyDescent="0.2">
      <c r="A1638" s="16"/>
      <c r="B1638" s="75"/>
      <c r="C1638" s="77"/>
      <c r="D1638" s="79"/>
      <c r="E1638" s="17" t="str">
        <f>$Q$14</f>
        <v>B500SP</v>
      </c>
      <c r="F1638" s="17" t="str">
        <f>$Q$15</f>
        <v>B500SP</v>
      </c>
      <c r="G1638" s="18" t="s">
        <v>12</v>
      </c>
      <c r="H1638" s="19" t="s">
        <v>13</v>
      </c>
      <c r="I1638" s="19" t="s">
        <v>14</v>
      </c>
      <c r="J1638" s="19" t="s">
        <v>15</v>
      </c>
      <c r="K1638" s="19" t="s">
        <v>16</v>
      </c>
      <c r="L1638" s="20" t="s">
        <v>17</v>
      </c>
      <c r="M1638" s="16"/>
      <c r="N1638" s="2"/>
      <c r="O1638" s="21"/>
      <c r="P1638" s="21"/>
      <c r="Q1638" s="22"/>
      <c r="R1638" s="21"/>
    </row>
    <row r="1639" spans="1:19" s="5" customFormat="1" ht="19.5" customHeight="1" x14ac:dyDescent="0.2">
      <c r="B1639" s="23">
        <v>1</v>
      </c>
      <c r="C1639" s="24">
        <v>2</v>
      </c>
      <c r="D1639" s="25">
        <v>3</v>
      </c>
      <c r="E1639" s="24">
        <v>4</v>
      </c>
      <c r="F1639" s="24">
        <v>5</v>
      </c>
      <c r="G1639" s="24">
        <v>6</v>
      </c>
      <c r="H1639" s="24">
        <v>7</v>
      </c>
      <c r="I1639" s="24">
        <v>8</v>
      </c>
      <c r="J1639" s="24">
        <v>9</v>
      </c>
      <c r="K1639" s="24">
        <v>10</v>
      </c>
      <c r="L1639" s="26">
        <v>11</v>
      </c>
      <c r="N1639" s="2"/>
      <c r="O1639" s="65"/>
      <c r="P1639" s="65"/>
      <c r="Q1639" s="65"/>
      <c r="R1639" s="65"/>
      <c r="S1639" s="65"/>
    </row>
    <row r="1640" spans="1:19" ht="38.25" customHeight="1" x14ac:dyDescent="0.2">
      <c r="B1640" s="27"/>
      <c r="C1640" s="28"/>
      <c r="D1640" s="28"/>
      <c r="E1640" s="28"/>
      <c r="F1640" s="28"/>
      <c r="G1640" s="29"/>
      <c r="H1640" s="28"/>
      <c r="I1640" s="28"/>
      <c r="J1640" s="29"/>
      <c r="K1640" s="29"/>
      <c r="L1640" s="30"/>
      <c r="O1640" s="66"/>
      <c r="P1640" s="54"/>
      <c r="Q1640" s="62"/>
      <c r="R1640" s="62"/>
      <c r="S1640" s="62"/>
    </row>
    <row r="1641" spans="1:19" ht="38.25" customHeight="1" x14ac:dyDescent="0.2">
      <c r="B1641" s="31"/>
      <c r="C1641" s="32"/>
      <c r="D1641" s="32"/>
      <c r="E1641" s="32"/>
      <c r="F1641" s="32"/>
      <c r="G1641" s="33"/>
      <c r="H1641" s="32"/>
      <c r="I1641" s="32"/>
      <c r="J1641" s="33"/>
      <c r="K1641" s="33"/>
      <c r="L1641" s="34"/>
      <c r="O1641" s="54"/>
      <c r="P1641" s="54"/>
      <c r="Q1641" s="62"/>
      <c r="R1641" s="62"/>
      <c r="S1641" s="62"/>
    </row>
    <row r="1642" spans="1:19" ht="38.25" customHeight="1" x14ac:dyDescent="0.2">
      <c r="B1642" s="31"/>
      <c r="C1642" s="32"/>
      <c r="D1642" s="32"/>
      <c r="E1642" s="32"/>
      <c r="F1642" s="32"/>
      <c r="G1642" s="33"/>
      <c r="H1642" s="32"/>
      <c r="I1642" s="32"/>
      <c r="J1642" s="33"/>
      <c r="K1642" s="33"/>
      <c r="L1642" s="34"/>
      <c r="O1642" s="54"/>
      <c r="P1642" s="54"/>
      <c r="Q1642" s="62"/>
      <c r="R1642" s="62"/>
      <c r="S1642" s="62"/>
    </row>
    <row r="1643" spans="1:19" ht="38.25" customHeight="1" x14ac:dyDescent="0.2">
      <c r="B1643" s="31"/>
      <c r="C1643" s="32"/>
      <c r="D1643" s="32"/>
      <c r="E1643" s="32"/>
      <c r="F1643" s="32"/>
      <c r="G1643" s="33"/>
      <c r="H1643" s="32"/>
      <c r="I1643" s="32"/>
      <c r="J1643" s="33"/>
      <c r="K1643" s="33"/>
      <c r="L1643" s="34"/>
      <c r="O1643" s="54"/>
      <c r="P1643" s="54"/>
      <c r="Q1643" s="63"/>
      <c r="R1643" s="63"/>
      <c r="S1643" s="63"/>
    </row>
    <row r="1644" spans="1:19" ht="38.25" customHeight="1" x14ac:dyDescent="0.2">
      <c r="B1644" s="31"/>
      <c r="C1644" s="32"/>
      <c r="D1644" s="32"/>
      <c r="E1644" s="32"/>
      <c r="F1644" s="32"/>
      <c r="G1644" s="33"/>
      <c r="H1644" s="32"/>
      <c r="I1644" s="32"/>
      <c r="J1644" s="33"/>
      <c r="K1644" s="33"/>
      <c r="L1644" s="34"/>
      <c r="O1644" s="54"/>
      <c r="P1644" s="54"/>
      <c r="Q1644" s="64"/>
      <c r="R1644" s="64"/>
      <c r="S1644" s="64"/>
    </row>
    <row r="1645" spans="1:19" ht="38.25" customHeight="1" x14ac:dyDescent="0.2">
      <c r="B1645" s="31"/>
      <c r="C1645" s="32"/>
      <c r="D1645" s="32"/>
      <c r="E1645" s="32"/>
      <c r="F1645" s="32"/>
      <c r="G1645" s="33"/>
      <c r="H1645" s="32"/>
      <c r="I1645" s="32"/>
      <c r="J1645" s="33"/>
      <c r="K1645" s="33"/>
      <c r="L1645" s="34"/>
      <c r="O1645" s="54"/>
      <c r="P1645" s="54"/>
      <c r="Q1645" s="62"/>
      <c r="R1645" s="62"/>
      <c r="S1645" s="62"/>
    </row>
    <row r="1646" spans="1:19" ht="38.25" customHeight="1" x14ac:dyDescent="0.2">
      <c r="B1646" s="31"/>
      <c r="C1646" s="32"/>
      <c r="D1646" s="32"/>
      <c r="E1646" s="32"/>
      <c r="F1646" s="32"/>
      <c r="G1646" s="33"/>
      <c r="H1646" s="32"/>
      <c r="I1646" s="32"/>
      <c r="J1646" s="33"/>
      <c r="K1646" s="33"/>
      <c r="L1646" s="34"/>
      <c r="O1646" s="54"/>
      <c r="P1646" s="54"/>
      <c r="Q1646" s="62"/>
      <c r="R1646" s="62"/>
      <c r="S1646" s="62"/>
    </row>
    <row r="1647" spans="1:19" ht="38.25" customHeight="1" x14ac:dyDescent="0.2">
      <c r="B1647" s="31"/>
      <c r="C1647" s="32"/>
      <c r="D1647" s="32"/>
      <c r="E1647" s="32"/>
      <c r="F1647" s="32"/>
      <c r="G1647" s="33"/>
      <c r="H1647" s="32"/>
      <c r="I1647" s="32"/>
      <c r="J1647" s="33"/>
      <c r="K1647" s="33"/>
      <c r="L1647" s="34"/>
      <c r="O1647" s="54"/>
      <c r="P1647" s="54"/>
      <c r="Q1647" s="62"/>
      <c r="R1647" s="62"/>
      <c r="S1647" s="62"/>
    </row>
    <row r="1648" spans="1:19" ht="38.25" customHeight="1" x14ac:dyDescent="0.2">
      <c r="B1648" s="31"/>
      <c r="C1648" s="32"/>
      <c r="D1648" s="32"/>
      <c r="E1648" s="32"/>
      <c r="F1648" s="32"/>
      <c r="G1648" s="33"/>
      <c r="H1648" s="32"/>
      <c r="I1648" s="32"/>
      <c r="J1648" s="33"/>
      <c r="K1648" s="33"/>
      <c r="L1648" s="34"/>
      <c r="O1648" s="54"/>
      <c r="P1648" s="54"/>
      <c r="Q1648" s="55"/>
      <c r="R1648" s="55"/>
      <c r="S1648" s="55"/>
    </row>
    <row r="1649" spans="1:19" ht="38.25" customHeight="1" x14ac:dyDescent="0.2">
      <c r="B1649" s="31"/>
      <c r="C1649" s="32"/>
      <c r="D1649" s="32"/>
      <c r="E1649" s="32"/>
      <c r="F1649" s="32"/>
      <c r="G1649" s="33"/>
      <c r="H1649" s="32"/>
      <c r="I1649" s="32"/>
      <c r="J1649" s="33"/>
      <c r="K1649" s="33"/>
      <c r="L1649" s="34"/>
      <c r="O1649" s="54"/>
      <c r="P1649" s="54"/>
      <c r="Q1649" s="55"/>
      <c r="R1649" s="55"/>
      <c r="S1649" s="55"/>
    </row>
    <row r="1650" spans="1:19" ht="38.25" customHeight="1" x14ac:dyDescent="0.2">
      <c r="B1650" s="31"/>
      <c r="C1650" s="32"/>
      <c r="D1650" s="32"/>
      <c r="E1650" s="32"/>
      <c r="F1650" s="32"/>
      <c r="G1650" s="33"/>
      <c r="H1650" s="32"/>
      <c r="I1650" s="32"/>
      <c r="J1650" s="33"/>
      <c r="K1650" s="33"/>
      <c r="L1650" s="34"/>
      <c r="O1650" s="54"/>
      <c r="P1650" s="54"/>
      <c r="Q1650" s="55"/>
      <c r="R1650" s="55"/>
      <c r="S1650" s="55"/>
    </row>
    <row r="1651" spans="1:19" ht="38.25" customHeight="1" x14ac:dyDescent="0.2">
      <c r="B1651" s="31"/>
      <c r="C1651" s="32"/>
      <c r="D1651" s="32"/>
      <c r="E1651" s="32"/>
      <c r="F1651" s="32"/>
      <c r="G1651" s="33"/>
      <c r="H1651" s="32"/>
      <c r="I1651" s="32"/>
      <c r="J1651" s="33"/>
      <c r="K1651" s="33"/>
      <c r="L1651" s="34"/>
      <c r="O1651" s="54"/>
      <c r="P1651" s="54"/>
      <c r="Q1651" s="55"/>
      <c r="R1651" s="55"/>
      <c r="S1651" s="55"/>
    </row>
    <row r="1652" spans="1:19" ht="38.25" customHeight="1" x14ac:dyDescent="0.2">
      <c r="B1652" s="31"/>
      <c r="C1652" s="32"/>
      <c r="D1652" s="32"/>
      <c r="E1652" s="32"/>
      <c r="F1652" s="32"/>
      <c r="G1652" s="33"/>
      <c r="H1652" s="32"/>
      <c r="I1652" s="32"/>
      <c r="J1652" s="33"/>
      <c r="K1652" s="33"/>
      <c r="L1652" s="34"/>
      <c r="R1652" s="3"/>
      <c r="S1652" s="3"/>
    </row>
    <row r="1653" spans="1:19" ht="38.25" customHeight="1" x14ac:dyDescent="0.2">
      <c r="B1653" s="31"/>
      <c r="C1653" s="32"/>
      <c r="D1653" s="32"/>
      <c r="E1653" s="32"/>
      <c r="F1653" s="32"/>
      <c r="G1653" s="33"/>
      <c r="H1653" s="32"/>
      <c r="I1653" s="32"/>
      <c r="J1653" s="33"/>
      <c r="K1653" s="33"/>
      <c r="L1653" s="34"/>
    </row>
    <row r="1654" spans="1:19" ht="38.25" customHeight="1" x14ac:dyDescent="0.2">
      <c r="B1654" s="31"/>
      <c r="C1654" s="32"/>
      <c r="D1654" s="32"/>
      <c r="E1654" s="32"/>
      <c r="F1654" s="32"/>
      <c r="G1654" s="33"/>
      <c r="H1654" s="32"/>
      <c r="I1654" s="32"/>
      <c r="J1654" s="33"/>
      <c r="K1654" s="33"/>
      <c r="L1654" s="34"/>
    </row>
    <row r="1655" spans="1:19" ht="38.25" customHeight="1" x14ac:dyDescent="0.2">
      <c r="B1655" s="31"/>
      <c r="C1655" s="32"/>
      <c r="D1655" s="32"/>
      <c r="E1655" s="32"/>
      <c r="F1655" s="32"/>
      <c r="G1655" s="33"/>
      <c r="H1655" s="32"/>
      <c r="I1655" s="32"/>
      <c r="J1655" s="33"/>
      <c r="K1655" s="33"/>
      <c r="L1655" s="34"/>
    </row>
    <row r="1656" spans="1:19" ht="38.25" customHeight="1" x14ac:dyDescent="0.2">
      <c r="B1656" s="31"/>
      <c r="C1656" s="32"/>
      <c r="D1656" s="32"/>
      <c r="E1656" s="32"/>
      <c r="F1656" s="32"/>
      <c r="G1656" s="33"/>
      <c r="H1656" s="32"/>
      <c r="I1656" s="32"/>
      <c r="J1656" s="33"/>
      <c r="K1656" s="33"/>
      <c r="L1656" s="34"/>
    </row>
    <row r="1657" spans="1:19" ht="38.25" customHeight="1" x14ac:dyDescent="0.2">
      <c r="B1657" s="31"/>
      <c r="C1657" s="32"/>
      <c r="D1657" s="32"/>
      <c r="E1657" s="32"/>
      <c r="F1657" s="32"/>
      <c r="G1657" s="33"/>
      <c r="H1657" s="32"/>
      <c r="I1657" s="32"/>
      <c r="J1657" s="33"/>
      <c r="K1657" s="33"/>
      <c r="L1657" s="34"/>
    </row>
    <row r="1658" spans="1:19" ht="38.25" customHeight="1" x14ac:dyDescent="0.2">
      <c r="B1658" s="31"/>
      <c r="C1658" s="32"/>
      <c r="D1658" s="32"/>
      <c r="E1658" s="32"/>
      <c r="F1658" s="32"/>
      <c r="G1658" s="33"/>
      <c r="H1658" s="32"/>
      <c r="I1658" s="32"/>
      <c r="J1658" s="33"/>
      <c r="K1658" s="33"/>
      <c r="L1658" s="34"/>
    </row>
    <row r="1659" spans="1:19" ht="38.25" customHeight="1" x14ac:dyDescent="0.2">
      <c r="B1659" s="31"/>
      <c r="C1659" s="32"/>
      <c r="D1659" s="32"/>
      <c r="E1659" s="32"/>
      <c r="F1659" s="32"/>
      <c r="G1659" s="33"/>
      <c r="H1659" s="32"/>
      <c r="I1659" s="32"/>
      <c r="J1659" s="33"/>
      <c r="K1659" s="33"/>
      <c r="L1659" s="34"/>
    </row>
    <row r="1660" spans="1:19" ht="38.25" customHeight="1" x14ac:dyDescent="0.2">
      <c r="B1660" s="31"/>
      <c r="C1660" s="32"/>
      <c r="D1660" s="32"/>
      <c r="E1660" s="32"/>
      <c r="F1660" s="32"/>
      <c r="G1660" s="33"/>
      <c r="H1660" s="32"/>
      <c r="I1660" s="32"/>
      <c r="J1660" s="33"/>
      <c r="K1660" s="33"/>
      <c r="L1660" s="34"/>
    </row>
    <row r="1661" spans="1:19" ht="38.25" customHeight="1" x14ac:dyDescent="0.2">
      <c r="B1661" s="31"/>
      <c r="C1661" s="32"/>
      <c r="D1661" s="32"/>
      <c r="E1661" s="32"/>
      <c r="F1661" s="32"/>
      <c r="G1661" s="33"/>
      <c r="H1661" s="32"/>
      <c r="I1661" s="32"/>
      <c r="J1661" s="33"/>
      <c r="K1661" s="33"/>
      <c r="L1661" s="34"/>
    </row>
    <row r="1662" spans="1:19" ht="38.25" customHeight="1" x14ac:dyDescent="0.2">
      <c r="B1662" s="35"/>
      <c r="C1662" s="36"/>
      <c r="D1662" s="36"/>
      <c r="E1662" s="36"/>
      <c r="F1662" s="36"/>
      <c r="G1662" s="37"/>
      <c r="H1662" s="36"/>
      <c r="I1662" s="36"/>
      <c r="J1662" s="37"/>
      <c r="K1662" s="37"/>
      <c r="L1662" s="38"/>
    </row>
    <row r="1663" spans="1:19" s="8" customFormat="1" ht="24.75" customHeight="1" x14ac:dyDescent="0.2">
      <c r="A1663" s="39"/>
      <c r="B1663" s="56" t="str">
        <f>IF(ISBLANK($Q$12),"",$Q$12)</f>
        <v>WOLFF-III-K-18_specyfikacja</v>
      </c>
      <c r="C1663" s="57"/>
      <c r="D1663" s="57"/>
      <c r="E1663" s="57"/>
      <c r="F1663" s="57"/>
      <c r="G1663" s="57"/>
      <c r="H1663" s="40"/>
      <c r="I1663" s="58"/>
      <c r="J1663" s="58"/>
      <c r="K1663" s="58"/>
      <c r="L1663" s="59"/>
      <c r="M1663" s="41"/>
      <c r="N1663" s="2"/>
      <c r="Q1663" s="9"/>
    </row>
    <row r="1664" spans="1:19" ht="10.5" customHeight="1" x14ac:dyDescent="0.2">
      <c r="B1664" s="60" t="str">
        <f>IF(ISBLANK(Q$19),"",Q$19)</f>
        <v/>
      </c>
      <c r="C1664" s="61"/>
      <c r="D1664" s="61"/>
      <c r="E1664" s="61"/>
      <c r="F1664" s="61"/>
      <c r="G1664" s="61"/>
      <c r="H1664" s="61"/>
      <c r="I1664" s="61"/>
      <c r="J1664" s="61"/>
      <c r="K1664" s="61"/>
      <c r="L1664" s="61"/>
    </row>
    <row r="1665" spans="1:19" ht="12.75" customHeight="1" x14ac:dyDescent="0.2"/>
    <row r="1666" spans="1:19" s="8" customFormat="1" ht="30" customHeight="1" x14ac:dyDescent="0.2">
      <c r="A1666" s="4"/>
      <c r="B1666" s="82" t="s">
        <v>0</v>
      </c>
      <c r="C1666" s="83"/>
      <c r="D1666" s="84" t="str">
        <f>$Q$8</f>
        <v>BALICE - budynki grupy WOLFF ul.Spacerowa 5</v>
      </c>
      <c r="E1666" s="85"/>
      <c r="F1666" s="85"/>
      <c r="G1666" s="85"/>
      <c r="H1666" s="85"/>
      <c r="I1666" s="85"/>
      <c r="J1666" s="86"/>
      <c r="K1666" s="87"/>
      <c r="L1666" s="88"/>
      <c r="M1666" s="5"/>
      <c r="N1666" s="2"/>
      <c r="O1666" s="6"/>
      <c r="P1666" s="6"/>
      <c r="Q1666" s="7"/>
      <c r="R1666" s="6"/>
    </row>
    <row r="1667" spans="1:19" s="8" customFormat="1" ht="19.5" customHeight="1" x14ac:dyDescent="0.2">
      <c r="A1667" s="4"/>
      <c r="B1667" s="91" t="s">
        <v>1</v>
      </c>
      <c r="C1667" s="92"/>
      <c r="D1667" s="93" t="str">
        <f>$Q$9</f>
        <v>Biuro-zbrojenie stropodachu</v>
      </c>
      <c r="E1667" s="93"/>
      <c r="F1667" s="93"/>
      <c r="G1667" s="93"/>
      <c r="H1667" s="93"/>
      <c r="I1667" s="93"/>
      <c r="J1667" s="94"/>
      <c r="K1667" s="89"/>
      <c r="L1667" s="90"/>
      <c r="M1667" s="5"/>
      <c r="N1667" s="2"/>
      <c r="Q1667" s="9"/>
    </row>
    <row r="1668" spans="1:19" s="8" customFormat="1" ht="19.5" customHeight="1" x14ac:dyDescent="0.2">
      <c r="A1668" s="4"/>
      <c r="B1668" s="67" t="str">
        <f>$Q$11</f>
        <v>2025-09-20</v>
      </c>
      <c r="C1668" s="68"/>
      <c r="D1668" s="69" t="s">
        <v>2</v>
      </c>
      <c r="E1668" s="70"/>
      <c r="F1668" s="71" t="str">
        <f>$Q$10</f>
        <v>WOLFF-III-K-18</v>
      </c>
      <c r="G1668" s="72"/>
      <c r="H1668" s="72"/>
      <c r="I1668" s="72"/>
      <c r="J1668" s="73"/>
      <c r="K1668" s="10">
        <f>(ROW(A1668)-4)/32+1</f>
        <v>53</v>
      </c>
      <c r="L1668" s="11">
        <f>$Q$13</f>
        <v>2</v>
      </c>
      <c r="M1668" s="5"/>
      <c r="N1668" s="2"/>
      <c r="Q1668" s="9"/>
    </row>
    <row r="1669" spans="1:19" s="8" customFormat="1" ht="42" customHeight="1" x14ac:dyDescent="0.2">
      <c r="A1669" s="5"/>
      <c r="B1669" s="74" t="s">
        <v>3</v>
      </c>
      <c r="C1669" s="76" t="s">
        <v>4</v>
      </c>
      <c r="D1669" s="78" t="s">
        <v>5</v>
      </c>
      <c r="E1669" s="12" t="s">
        <v>6</v>
      </c>
      <c r="F1669" s="13" t="s">
        <v>6</v>
      </c>
      <c r="G1669" s="14" t="s">
        <v>7</v>
      </c>
      <c r="H1669" s="80" t="s">
        <v>8</v>
      </c>
      <c r="I1669" s="81"/>
      <c r="J1669" s="14" t="s">
        <v>9</v>
      </c>
      <c r="K1669" s="14" t="s">
        <v>10</v>
      </c>
      <c r="L1669" s="15" t="s">
        <v>11</v>
      </c>
      <c r="M1669" s="5"/>
      <c r="N1669" s="2"/>
      <c r="Q1669" s="9"/>
    </row>
    <row r="1670" spans="1:19" s="8" customFormat="1" ht="22.5" customHeight="1" x14ac:dyDescent="0.2">
      <c r="A1670" s="16"/>
      <c r="B1670" s="75"/>
      <c r="C1670" s="77"/>
      <c r="D1670" s="79"/>
      <c r="E1670" s="17" t="str">
        <f>$Q$14</f>
        <v>B500SP</v>
      </c>
      <c r="F1670" s="17" t="str">
        <f>$Q$15</f>
        <v>B500SP</v>
      </c>
      <c r="G1670" s="18" t="s">
        <v>12</v>
      </c>
      <c r="H1670" s="19" t="s">
        <v>13</v>
      </c>
      <c r="I1670" s="19" t="s">
        <v>14</v>
      </c>
      <c r="J1670" s="19" t="s">
        <v>15</v>
      </c>
      <c r="K1670" s="19" t="s">
        <v>16</v>
      </c>
      <c r="L1670" s="20" t="s">
        <v>17</v>
      </c>
      <c r="M1670" s="16"/>
      <c r="N1670" s="2"/>
      <c r="O1670" s="21"/>
      <c r="P1670" s="21"/>
      <c r="Q1670" s="22"/>
      <c r="R1670" s="21"/>
    </row>
    <row r="1671" spans="1:19" s="5" customFormat="1" ht="19.5" customHeight="1" x14ac:dyDescent="0.2">
      <c r="B1671" s="23">
        <v>1</v>
      </c>
      <c r="C1671" s="24">
        <v>2</v>
      </c>
      <c r="D1671" s="25">
        <v>3</v>
      </c>
      <c r="E1671" s="24">
        <v>4</v>
      </c>
      <c r="F1671" s="24">
        <v>5</v>
      </c>
      <c r="G1671" s="24">
        <v>6</v>
      </c>
      <c r="H1671" s="24">
        <v>7</v>
      </c>
      <c r="I1671" s="24">
        <v>8</v>
      </c>
      <c r="J1671" s="24">
        <v>9</v>
      </c>
      <c r="K1671" s="24">
        <v>10</v>
      </c>
      <c r="L1671" s="26">
        <v>11</v>
      </c>
      <c r="N1671" s="2"/>
      <c r="O1671" s="65"/>
      <c r="P1671" s="65"/>
      <c r="Q1671" s="65"/>
      <c r="R1671" s="65"/>
      <c r="S1671" s="65"/>
    </row>
    <row r="1672" spans="1:19" ht="38.25" customHeight="1" x14ac:dyDescent="0.2">
      <c r="B1672" s="27"/>
      <c r="C1672" s="28"/>
      <c r="D1672" s="28"/>
      <c r="E1672" s="28"/>
      <c r="F1672" s="28"/>
      <c r="G1672" s="29"/>
      <c r="H1672" s="28"/>
      <c r="I1672" s="28"/>
      <c r="J1672" s="29"/>
      <c r="K1672" s="29"/>
      <c r="L1672" s="30"/>
      <c r="O1672" s="66"/>
      <c r="P1672" s="54"/>
      <c r="Q1672" s="62"/>
      <c r="R1672" s="62"/>
      <c r="S1672" s="62"/>
    </row>
    <row r="1673" spans="1:19" ht="38.25" customHeight="1" x14ac:dyDescent="0.2">
      <c r="B1673" s="31"/>
      <c r="C1673" s="32"/>
      <c r="D1673" s="32"/>
      <c r="E1673" s="32"/>
      <c r="F1673" s="32"/>
      <c r="G1673" s="33"/>
      <c r="H1673" s="32"/>
      <c r="I1673" s="32"/>
      <c r="J1673" s="33"/>
      <c r="K1673" s="33"/>
      <c r="L1673" s="34"/>
      <c r="O1673" s="54"/>
      <c r="P1673" s="54"/>
      <c r="Q1673" s="62"/>
      <c r="R1673" s="62"/>
      <c r="S1673" s="62"/>
    </row>
    <row r="1674" spans="1:19" ht="38.25" customHeight="1" x14ac:dyDescent="0.2">
      <c r="B1674" s="31"/>
      <c r="C1674" s="32"/>
      <c r="D1674" s="32"/>
      <c r="E1674" s="32"/>
      <c r="F1674" s="32"/>
      <c r="G1674" s="33"/>
      <c r="H1674" s="32"/>
      <c r="I1674" s="32"/>
      <c r="J1674" s="33"/>
      <c r="K1674" s="33"/>
      <c r="L1674" s="34"/>
      <c r="O1674" s="54"/>
      <c r="P1674" s="54"/>
      <c r="Q1674" s="62"/>
      <c r="R1674" s="62"/>
      <c r="S1674" s="62"/>
    </row>
    <row r="1675" spans="1:19" ht="38.25" customHeight="1" x14ac:dyDescent="0.2">
      <c r="B1675" s="31"/>
      <c r="C1675" s="32"/>
      <c r="D1675" s="32"/>
      <c r="E1675" s="32"/>
      <c r="F1675" s="32"/>
      <c r="G1675" s="33"/>
      <c r="H1675" s="32"/>
      <c r="I1675" s="32"/>
      <c r="J1675" s="33"/>
      <c r="K1675" s="33"/>
      <c r="L1675" s="34"/>
      <c r="O1675" s="54"/>
      <c r="P1675" s="54"/>
      <c r="Q1675" s="63"/>
      <c r="R1675" s="63"/>
      <c r="S1675" s="63"/>
    </row>
    <row r="1676" spans="1:19" ht="38.25" customHeight="1" x14ac:dyDescent="0.2">
      <c r="B1676" s="31"/>
      <c r="C1676" s="32"/>
      <c r="D1676" s="32"/>
      <c r="E1676" s="32"/>
      <c r="F1676" s="32"/>
      <c r="G1676" s="33"/>
      <c r="H1676" s="32"/>
      <c r="I1676" s="32"/>
      <c r="J1676" s="33"/>
      <c r="K1676" s="33"/>
      <c r="L1676" s="34"/>
      <c r="O1676" s="54"/>
      <c r="P1676" s="54"/>
      <c r="Q1676" s="64"/>
      <c r="R1676" s="64"/>
      <c r="S1676" s="64"/>
    </row>
    <row r="1677" spans="1:19" ht="38.25" customHeight="1" x14ac:dyDescent="0.2">
      <c r="B1677" s="31"/>
      <c r="C1677" s="32"/>
      <c r="D1677" s="32"/>
      <c r="E1677" s="32"/>
      <c r="F1677" s="32"/>
      <c r="G1677" s="33"/>
      <c r="H1677" s="32"/>
      <c r="I1677" s="32"/>
      <c r="J1677" s="33"/>
      <c r="K1677" s="33"/>
      <c r="L1677" s="34"/>
      <c r="O1677" s="54"/>
      <c r="P1677" s="54"/>
      <c r="Q1677" s="62"/>
      <c r="R1677" s="62"/>
      <c r="S1677" s="62"/>
    </row>
    <row r="1678" spans="1:19" ht="38.25" customHeight="1" x14ac:dyDescent="0.2">
      <c r="B1678" s="31"/>
      <c r="C1678" s="32"/>
      <c r="D1678" s="32"/>
      <c r="E1678" s="32"/>
      <c r="F1678" s="32"/>
      <c r="G1678" s="33"/>
      <c r="H1678" s="32"/>
      <c r="I1678" s="32"/>
      <c r="J1678" s="33"/>
      <c r="K1678" s="33"/>
      <c r="L1678" s="34"/>
      <c r="O1678" s="54"/>
      <c r="P1678" s="54"/>
      <c r="Q1678" s="62"/>
      <c r="R1678" s="62"/>
      <c r="S1678" s="62"/>
    </row>
    <row r="1679" spans="1:19" ht="38.25" customHeight="1" x14ac:dyDescent="0.2">
      <c r="B1679" s="31"/>
      <c r="C1679" s="32"/>
      <c r="D1679" s="32"/>
      <c r="E1679" s="32"/>
      <c r="F1679" s="32"/>
      <c r="G1679" s="33"/>
      <c r="H1679" s="32"/>
      <c r="I1679" s="32"/>
      <c r="J1679" s="33"/>
      <c r="K1679" s="33"/>
      <c r="L1679" s="34"/>
      <c r="O1679" s="54"/>
      <c r="P1679" s="54"/>
      <c r="Q1679" s="62"/>
      <c r="R1679" s="62"/>
      <c r="S1679" s="62"/>
    </row>
    <row r="1680" spans="1:19" ht="38.25" customHeight="1" x14ac:dyDescent="0.2">
      <c r="B1680" s="31"/>
      <c r="C1680" s="32"/>
      <c r="D1680" s="32"/>
      <c r="E1680" s="32"/>
      <c r="F1680" s="32"/>
      <c r="G1680" s="33"/>
      <c r="H1680" s="32"/>
      <c r="I1680" s="32"/>
      <c r="J1680" s="33"/>
      <c r="K1680" s="33"/>
      <c r="L1680" s="34"/>
      <c r="O1680" s="54"/>
      <c r="P1680" s="54"/>
      <c r="Q1680" s="55"/>
      <c r="R1680" s="55"/>
      <c r="S1680" s="55"/>
    </row>
    <row r="1681" spans="1:19" ht="38.25" customHeight="1" x14ac:dyDescent="0.2">
      <c r="B1681" s="31"/>
      <c r="C1681" s="32"/>
      <c r="D1681" s="32"/>
      <c r="E1681" s="32"/>
      <c r="F1681" s="32"/>
      <c r="G1681" s="33"/>
      <c r="H1681" s="32"/>
      <c r="I1681" s="32"/>
      <c r="J1681" s="33"/>
      <c r="K1681" s="33"/>
      <c r="L1681" s="34"/>
      <c r="O1681" s="54"/>
      <c r="P1681" s="54"/>
      <c r="Q1681" s="55"/>
      <c r="R1681" s="55"/>
      <c r="S1681" s="55"/>
    </row>
    <row r="1682" spans="1:19" ht="38.25" customHeight="1" x14ac:dyDescent="0.2">
      <c r="B1682" s="31"/>
      <c r="C1682" s="32"/>
      <c r="D1682" s="32"/>
      <c r="E1682" s="32"/>
      <c r="F1682" s="32"/>
      <c r="G1682" s="33"/>
      <c r="H1682" s="32"/>
      <c r="I1682" s="32"/>
      <c r="J1682" s="33"/>
      <c r="K1682" s="33"/>
      <c r="L1682" s="34"/>
      <c r="O1682" s="54"/>
      <c r="P1682" s="54"/>
      <c r="Q1682" s="55"/>
      <c r="R1682" s="55"/>
      <c r="S1682" s="55"/>
    </row>
    <row r="1683" spans="1:19" ht="38.25" customHeight="1" x14ac:dyDescent="0.2">
      <c r="B1683" s="31"/>
      <c r="C1683" s="32"/>
      <c r="D1683" s="32"/>
      <c r="E1683" s="32"/>
      <c r="F1683" s="32"/>
      <c r="G1683" s="33"/>
      <c r="H1683" s="32"/>
      <c r="I1683" s="32"/>
      <c r="J1683" s="33"/>
      <c r="K1683" s="33"/>
      <c r="L1683" s="34"/>
      <c r="O1683" s="54"/>
      <c r="P1683" s="54"/>
      <c r="Q1683" s="55"/>
      <c r="R1683" s="55"/>
      <c r="S1683" s="55"/>
    </row>
    <row r="1684" spans="1:19" ht="38.25" customHeight="1" x14ac:dyDescent="0.2">
      <c r="B1684" s="31"/>
      <c r="C1684" s="32"/>
      <c r="D1684" s="32"/>
      <c r="E1684" s="32"/>
      <c r="F1684" s="32"/>
      <c r="G1684" s="33"/>
      <c r="H1684" s="32"/>
      <c r="I1684" s="32"/>
      <c r="J1684" s="33"/>
      <c r="K1684" s="33"/>
      <c r="L1684" s="34"/>
      <c r="R1684" s="3"/>
      <c r="S1684" s="3"/>
    </row>
    <row r="1685" spans="1:19" ht="38.25" customHeight="1" x14ac:dyDescent="0.2">
      <c r="B1685" s="31"/>
      <c r="C1685" s="32"/>
      <c r="D1685" s="32"/>
      <c r="E1685" s="32"/>
      <c r="F1685" s="32"/>
      <c r="G1685" s="33"/>
      <c r="H1685" s="32"/>
      <c r="I1685" s="32"/>
      <c r="J1685" s="33"/>
      <c r="K1685" s="33"/>
      <c r="L1685" s="34"/>
    </row>
    <row r="1686" spans="1:19" ht="38.25" customHeight="1" x14ac:dyDescent="0.2">
      <c r="B1686" s="31"/>
      <c r="C1686" s="32"/>
      <c r="D1686" s="32"/>
      <c r="E1686" s="32"/>
      <c r="F1686" s="32"/>
      <c r="G1686" s="33"/>
      <c r="H1686" s="32"/>
      <c r="I1686" s="32"/>
      <c r="J1686" s="33"/>
      <c r="K1686" s="33"/>
      <c r="L1686" s="34"/>
    </row>
    <row r="1687" spans="1:19" ht="38.25" customHeight="1" x14ac:dyDescent="0.2">
      <c r="B1687" s="31"/>
      <c r="C1687" s="32"/>
      <c r="D1687" s="32"/>
      <c r="E1687" s="32"/>
      <c r="F1687" s="32"/>
      <c r="G1687" s="33"/>
      <c r="H1687" s="32"/>
      <c r="I1687" s="32"/>
      <c r="J1687" s="33"/>
      <c r="K1687" s="33"/>
      <c r="L1687" s="34"/>
    </row>
    <row r="1688" spans="1:19" ht="38.25" customHeight="1" x14ac:dyDescent="0.2">
      <c r="B1688" s="31"/>
      <c r="C1688" s="32"/>
      <c r="D1688" s="32"/>
      <c r="E1688" s="32"/>
      <c r="F1688" s="32"/>
      <c r="G1688" s="33"/>
      <c r="H1688" s="32"/>
      <c r="I1688" s="32"/>
      <c r="J1688" s="33"/>
      <c r="K1688" s="33"/>
      <c r="L1688" s="34"/>
    </row>
    <row r="1689" spans="1:19" ht="38.25" customHeight="1" x14ac:dyDescent="0.2">
      <c r="B1689" s="31"/>
      <c r="C1689" s="32"/>
      <c r="D1689" s="32"/>
      <c r="E1689" s="32"/>
      <c r="F1689" s="32"/>
      <c r="G1689" s="33"/>
      <c r="H1689" s="32"/>
      <c r="I1689" s="32"/>
      <c r="J1689" s="33"/>
      <c r="K1689" s="33"/>
      <c r="L1689" s="34"/>
    </row>
    <row r="1690" spans="1:19" ht="38.25" customHeight="1" x14ac:dyDescent="0.2">
      <c r="B1690" s="31"/>
      <c r="C1690" s="32"/>
      <c r="D1690" s="32"/>
      <c r="E1690" s="32"/>
      <c r="F1690" s="32"/>
      <c r="G1690" s="33"/>
      <c r="H1690" s="32"/>
      <c r="I1690" s="32"/>
      <c r="J1690" s="33"/>
      <c r="K1690" s="33"/>
      <c r="L1690" s="34"/>
    </row>
    <row r="1691" spans="1:19" ht="38.25" customHeight="1" x14ac:dyDescent="0.2">
      <c r="B1691" s="31"/>
      <c r="C1691" s="32"/>
      <c r="D1691" s="32"/>
      <c r="E1691" s="32"/>
      <c r="F1691" s="32"/>
      <c r="G1691" s="33"/>
      <c r="H1691" s="32"/>
      <c r="I1691" s="32"/>
      <c r="J1691" s="33"/>
      <c r="K1691" s="33"/>
      <c r="L1691" s="34"/>
    </row>
    <row r="1692" spans="1:19" ht="38.25" customHeight="1" x14ac:dyDescent="0.2">
      <c r="B1692" s="31"/>
      <c r="C1692" s="32"/>
      <c r="D1692" s="32"/>
      <c r="E1692" s="32"/>
      <c r="F1692" s="32"/>
      <c r="G1692" s="33"/>
      <c r="H1692" s="32"/>
      <c r="I1692" s="32"/>
      <c r="J1692" s="33"/>
      <c r="K1692" s="33"/>
      <c r="L1692" s="34"/>
    </row>
    <row r="1693" spans="1:19" ht="38.25" customHeight="1" x14ac:dyDescent="0.2">
      <c r="B1693" s="31"/>
      <c r="C1693" s="32"/>
      <c r="D1693" s="32"/>
      <c r="E1693" s="32"/>
      <c r="F1693" s="32"/>
      <c r="G1693" s="33"/>
      <c r="H1693" s="32"/>
      <c r="I1693" s="32"/>
      <c r="J1693" s="33"/>
      <c r="K1693" s="33"/>
      <c r="L1693" s="34"/>
    </row>
    <row r="1694" spans="1:19" ht="38.25" customHeight="1" x14ac:dyDescent="0.2">
      <c r="B1694" s="35"/>
      <c r="C1694" s="36"/>
      <c r="D1694" s="36"/>
      <c r="E1694" s="36"/>
      <c r="F1694" s="36"/>
      <c r="G1694" s="37"/>
      <c r="H1694" s="36"/>
      <c r="I1694" s="36"/>
      <c r="J1694" s="37"/>
      <c r="K1694" s="37"/>
      <c r="L1694" s="38"/>
    </row>
    <row r="1695" spans="1:19" s="8" customFormat="1" ht="24.75" customHeight="1" x14ac:dyDescent="0.2">
      <c r="A1695" s="39"/>
      <c r="B1695" s="56" t="str">
        <f>IF(ISBLANK($Q$12),"",$Q$12)</f>
        <v>WOLFF-III-K-18_specyfikacja</v>
      </c>
      <c r="C1695" s="57"/>
      <c r="D1695" s="57"/>
      <c r="E1695" s="57"/>
      <c r="F1695" s="57"/>
      <c r="G1695" s="57"/>
      <c r="H1695" s="40"/>
      <c r="I1695" s="58"/>
      <c r="J1695" s="58"/>
      <c r="K1695" s="58"/>
      <c r="L1695" s="59"/>
      <c r="M1695" s="41"/>
      <c r="N1695" s="2"/>
      <c r="Q1695" s="9"/>
    </row>
    <row r="1696" spans="1:19" ht="10.5" customHeight="1" x14ac:dyDescent="0.2">
      <c r="B1696" s="60" t="str">
        <f>IF(ISBLANK(Q$19),"",Q$19)</f>
        <v/>
      </c>
      <c r="C1696" s="61"/>
      <c r="D1696" s="61"/>
      <c r="E1696" s="61"/>
      <c r="F1696" s="61"/>
      <c r="G1696" s="61"/>
      <c r="H1696" s="61"/>
      <c r="I1696" s="61"/>
      <c r="J1696" s="61"/>
      <c r="K1696" s="61"/>
      <c r="L1696" s="61"/>
    </row>
    <row r="1697" spans="1:19" ht="12.75" customHeight="1" x14ac:dyDescent="0.2"/>
    <row r="1698" spans="1:19" s="8" customFormat="1" ht="30" customHeight="1" x14ac:dyDescent="0.2">
      <c r="A1698" s="4"/>
      <c r="B1698" s="82" t="s">
        <v>0</v>
      </c>
      <c r="C1698" s="83"/>
      <c r="D1698" s="84" t="str">
        <f>$Q$8</f>
        <v>BALICE - budynki grupy WOLFF ul.Spacerowa 5</v>
      </c>
      <c r="E1698" s="85"/>
      <c r="F1698" s="85"/>
      <c r="G1698" s="85"/>
      <c r="H1698" s="85"/>
      <c r="I1698" s="85"/>
      <c r="J1698" s="86"/>
      <c r="K1698" s="87"/>
      <c r="L1698" s="88"/>
      <c r="M1698" s="5"/>
      <c r="N1698" s="2"/>
      <c r="O1698" s="6"/>
      <c r="P1698" s="6"/>
      <c r="Q1698" s="7"/>
      <c r="R1698" s="6"/>
    </row>
    <row r="1699" spans="1:19" s="8" customFormat="1" ht="19.5" customHeight="1" x14ac:dyDescent="0.2">
      <c r="A1699" s="4"/>
      <c r="B1699" s="91" t="s">
        <v>1</v>
      </c>
      <c r="C1699" s="92"/>
      <c r="D1699" s="93" t="str">
        <f>$Q$9</f>
        <v>Biuro-zbrojenie stropodachu</v>
      </c>
      <c r="E1699" s="93"/>
      <c r="F1699" s="93"/>
      <c r="G1699" s="93"/>
      <c r="H1699" s="93"/>
      <c r="I1699" s="93"/>
      <c r="J1699" s="94"/>
      <c r="K1699" s="89"/>
      <c r="L1699" s="90"/>
      <c r="M1699" s="5"/>
      <c r="N1699" s="2"/>
      <c r="Q1699" s="9"/>
    </row>
    <row r="1700" spans="1:19" s="8" customFormat="1" ht="19.5" customHeight="1" x14ac:dyDescent="0.2">
      <c r="A1700" s="4"/>
      <c r="B1700" s="67" t="str">
        <f>$Q$11</f>
        <v>2025-09-20</v>
      </c>
      <c r="C1700" s="68"/>
      <c r="D1700" s="69" t="s">
        <v>2</v>
      </c>
      <c r="E1700" s="70"/>
      <c r="F1700" s="71" t="str">
        <f>$Q$10</f>
        <v>WOLFF-III-K-18</v>
      </c>
      <c r="G1700" s="72"/>
      <c r="H1700" s="72"/>
      <c r="I1700" s="72"/>
      <c r="J1700" s="73"/>
      <c r="K1700" s="10">
        <f>(ROW(A1700)-4)/32+1</f>
        <v>54</v>
      </c>
      <c r="L1700" s="11">
        <f>$Q$13</f>
        <v>2</v>
      </c>
      <c r="M1700" s="5"/>
      <c r="N1700" s="2"/>
      <c r="Q1700" s="9"/>
    </row>
    <row r="1701" spans="1:19" s="8" customFormat="1" ht="42" customHeight="1" x14ac:dyDescent="0.2">
      <c r="A1701" s="5"/>
      <c r="B1701" s="74" t="s">
        <v>3</v>
      </c>
      <c r="C1701" s="76" t="s">
        <v>4</v>
      </c>
      <c r="D1701" s="78" t="s">
        <v>5</v>
      </c>
      <c r="E1701" s="12" t="s">
        <v>6</v>
      </c>
      <c r="F1701" s="13" t="s">
        <v>6</v>
      </c>
      <c r="G1701" s="14" t="s">
        <v>7</v>
      </c>
      <c r="H1701" s="80" t="s">
        <v>8</v>
      </c>
      <c r="I1701" s="81"/>
      <c r="J1701" s="14" t="s">
        <v>9</v>
      </c>
      <c r="K1701" s="14" t="s">
        <v>10</v>
      </c>
      <c r="L1701" s="15" t="s">
        <v>11</v>
      </c>
      <c r="M1701" s="5"/>
      <c r="N1701" s="2"/>
      <c r="Q1701" s="9"/>
    </row>
    <row r="1702" spans="1:19" s="8" customFormat="1" ht="22.5" customHeight="1" x14ac:dyDescent="0.2">
      <c r="A1702" s="16"/>
      <c r="B1702" s="75"/>
      <c r="C1702" s="77"/>
      <c r="D1702" s="79"/>
      <c r="E1702" s="17" t="str">
        <f>$Q$14</f>
        <v>B500SP</v>
      </c>
      <c r="F1702" s="17" t="str">
        <f>$Q$15</f>
        <v>B500SP</v>
      </c>
      <c r="G1702" s="18" t="s">
        <v>12</v>
      </c>
      <c r="H1702" s="19" t="s">
        <v>13</v>
      </c>
      <c r="I1702" s="19" t="s">
        <v>14</v>
      </c>
      <c r="J1702" s="19" t="s">
        <v>15</v>
      </c>
      <c r="K1702" s="19" t="s">
        <v>16</v>
      </c>
      <c r="L1702" s="20" t="s">
        <v>17</v>
      </c>
      <c r="M1702" s="16"/>
      <c r="N1702" s="2"/>
      <c r="O1702" s="21"/>
      <c r="P1702" s="21"/>
      <c r="Q1702" s="22"/>
      <c r="R1702" s="21"/>
    </row>
    <row r="1703" spans="1:19" s="5" customFormat="1" ht="19.5" customHeight="1" x14ac:dyDescent="0.2">
      <c r="B1703" s="23">
        <v>1</v>
      </c>
      <c r="C1703" s="24">
        <v>2</v>
      </c>
      <c r="D1703" s="25">
        <v>3</v>
      </c>
      <c r="E1703" s="24">
        <v>4</v>
      </c>
      <c r="F1703" s="24">
        <v>5</v>
      </c>
      <c r="G1703" s="24">
        <v>6</v>
      </c>
      <c r="H1703" s="24">
        <v>7</v>
      </c>
      <c r="I1703" s="24">
        <v>8</v>
      </c>
      <c r="J1703" s="24">
        <v>9</v>
      </c>
      <c r="K1703" s="24">
        <v>10</v>
      </c>
      <c r="L1703" s="26">
        <v>11</v>
      </c>
      <c r="N1703" s="2"/>
      <c r="O1703" s="65"/>
      <c r="P1703" s="65"/>
      <c r="Q1703" s="65"/>
      <c r="R1703" s="65"/>
      <c r="S1703" s="65"/>
    </row>
    <row r="1704" spans="1:19" ht="38.25" customHeight="1" x14ac:dyDescent="0.2">
      <c r="B1704" s="27"/>
      <c r="C1704" s="28"/>
      <c r="D1704" s="28"/>
      <c r="E1704" s="28"/>
      <c r="F1704" s="28"/>
      <c r="G1704" s="29"/>
      <c r="H1704" s="28"/>
      <c r="I1704" s="28"/>
      <c r="J1704" s="29"/>
      <c r="K1704" s="29"/>
      <c r="L1704" s="30"/>
      <c r="O1704" s="66"/>
      <c r="P1704" s="54"/>
      <c r="Q1704" s="62"/>
      <c r="R1704" s="62"/>
      <c r="S1704" s="62"/>
    </row>
    <row r="1705" spans="1:19" ht="38.25" customHeight="1" x14ac:dyDescent="0.2">
      <c r="B1705" s="31"/>
      <c r="C1705" s="32"/>
      <c r="D1705" s="32"/>
      <c r="E1705" s="32"/>
      <c r="F1705" s="32"/>
      <c r="G1705" s="33"/>
      <c r="H1705" s="32"/>
      <c r="I1705" s="32"/>
      <c r="J1705" s="33"/>
      <c r="K1705" s="33"/>
      <c r="L1705" s="34"/>
      <c r="O1705" s="54"/>
      <c r="P1705" s="54"/>
      <c r="Q1705" s="62"/>
      <c r="R1705" s="62"/>
      <c r="S1705" s="62"/>
    </row>
    <row r="1706" spans="1:19" ht="38.25" customHeight="1" x14ac:dyDescent="0.2">
      <c r="B1706" s="31"/>
      <c r="C1706" s="32"/>
      <c r="D1706" s="32"/>
      <c r="E1706" s="32"/>
      <c r="F1706" s="32"/>
      <c r="G1706" s="33"/>
      <c r="H1706" s="32"/>
      <c r="I1706" s="32"/>
      <c r="J1706" s="33"/>
      <c r="K1706" s="33"/>
      <c r="L1706" s="34"/>
      <c r="O1706" s="54"/>
      <c r="P1706" s="54"/>
      <c r="Q1706" s="62"/>
      <c r="R1706" s="62"/>
      <c r="S1706" s="62"/>
    </row>
    <row r="1707" spans="1:19" ht="38.25" customHeight="1" x14ac:dyDescent="0.2">
      <c r="B1707" s="31"/>
      <c r="C1707" s="32"/>
      <c r="D1707" s="32"/>
      <c r="E1707" s="32"/>
      <c r="F1707" s="32"/>
      <c r="G1707" s="33"/>
      <c r="H1707" s="32"/>
      <c r="I1707" s="32"/>
      <c r="J1707" s="33"/>
      <c r="K1707" s="33"/>
      <c r="L1707" s="34"/>
      <c r="O1707" s="54"/>
      <c r="P1707" s="54"/>
      <c r="Q1707" s="63"/>
      <c r="R1707" s="63"/>
      <c r="S1707" s="63"/>
    </row>
    <row r="1708" spans="1:19" ht="38.25" customHeight="1" x14ac:dyDescent="0.2">
      <c r="B1708" s="31"/>
      <c r="C1708" s="32"/>
      <c r="D1708" s="32"/>
      <c r="E1708" s="32"/>
      <c r="F1708" s="32"/>
      <c r="G1708" s="33"/>
      <c r="H1708" s="32"/>
      <c r="I1708" s="32"/>
      <c r="J1708" s="33"/>
      <c r="K1708" s="33"/>
      <c r="L1708" s="34"/>
      <c r="O1708" s="54"/>
      <c r="P1708" s="54"/>
      <c r="Q1708" s="64"/>
      <c r="R1708" s="64"/>
      <c r="S1708" s="64"/>
    </row>
    <row r="1709" spans="1:19" ht="38.25" customHeight="1" x14ac:dyDescent="0.2">
      <c r="B1709" s="31"/>
      <c r="C1709" s="32"/>
      <c r="D1709" s="32"/>
      <c r="E1709" s="32"/>
      <c r="F1709" s="32"/>
      <c r="G1709" s="33"/>
      <c r="H1709" s="32"/>
      <c r="I1709" s="32"/>
      <c r="J1709" s="33"/>
      <c r="K1709" s="33"/>
      <c r="L1709" s="34"/>
      <c r="O1709" s="54"/>
      <c r="P1709" s="54"/>
      <c r="Q1709" s="62"/>
      <c r="R1709" s="62"/>
      <c r="S1709" s="62"/>
    </row>
    <row r="1710" spans="1:19" ht="38.25" customHeight="1" x14ac:dyDescent="0.2">
      <c r="B1710" s="31"/>
      <c r="C1710" s="32"/>
      <c r="D1710" s="32"/>
      <c r="E1710" s="32"/>
      <c r="F1710" s="32"/>
      <c r="G1710" s="33"/>
      <c r="H1710" s="32"/>
      <c r="I1710" s="32"/>
      <c r="J1710" s="33"/>
      <c r="K1710" s="33"/>
      <c r="L1710" s="34"/>
      <c r="O1710" s="54"/>
      <c r="P1710" s="54"/>
      <c r="Q1710" s="62"/>
      <c r="R1710" s="62"/>
      <c r="S1710" s="62"/>
    </row>
    <row r="1711" spans="1:19" ht="38.25" customHeight="1" x14ac:dyDescent="0.2">
      <c r="B1711" s="31"/>
      <c r="C1711" s="32"/>
      <c r="D1711" s="32"/>
      <c r="E1711" s="32"/>
      <c r="F1711" s="32"/>
      <c r="G1711" s="33"/>
      <c r="H1711" s="32"/>
      <c r="I1711" s="32"/>
      <c r="J1711" s="33"/>
      <c r="K1711" s="33"/>
      <c r="L1711" s="34"/>
      <c r="O1711" s="54"/>
      <c r="P1711" s="54"/>
      <c r="Q1711" s="62"/>
      <c r="R1711" s="62"/>
      <c r="S1711" s="62"/>
    </row>
    <row r="1712" spans="1:19" ht="38.25" customHeight="1" x14ac:dyDescent="0.2">
      <c r="B1712" s="31"/>
      <c r="C1712" s="32"/>
      <c r="D1712" s="32"/>
      <c r="E1712" s="32"/>
      <c r="F1712" s="32"/>
      <c r="G1712" s="33"/>
      <c r="H1712" s="32"/>
      <c r="I1712" s="32"/>
      <c r="J1712" s="33"/>
      <c r="K1712" s="33"/>
      <c r="L1712" s="34"/>
      <c r="O1712" s="54"/>
      <c r="P1712" s="54"/>
      <c r="Q1712" s="55"/>
      <c r="R1712" s="55"/>
      <c r="S1712" s="55"/>
    </row>
    <row r="1713" spans="1:19" ht="38.25" customHeight="1" x14ac:dyDescent="0.2">
      <c r="B1713" s="31"/>
      <c r="C1713" s="32"/>
      <c r="D1713" s="32"/>
      <c r="E1713" s="32"/>
      <c r="F1713" s="32"/>
      <c r="G1713" s="33"/>
      <c r="H1713" s="32"/>
      <c r="I1713" s="32"/>
      <c r="J1713" s="33"/>
      <c r="K1713" s="33"/>
      <c r="L1713" s="34"/>
      <c r="O1713" s="54"/>
      <c r="P1713" s="54"/>
      <c r="Q1713" s="55"/>
      <c r="R1713" s="55"/>
      <c r="S1713" s="55"/>
    </row>
    <row r="1714" spans="1:19" ht="38.25" customHeight="1" x14ac:dyDescent="0.2">
      <c r="B1714" s="31"/>
      <c r="C1714" s="32"/>
      <c r="D1714" s="32"/>
      <c r="E1714" s="32"/>
      <c r="F1714" s="32"/>
      <c r="G1714" s="33"/>
      <c r="H1714" s="32"/>
      <c r="I1714" s="32"/>
      <c r="J1714" s="33"/>
      <c r="K1714" s="33"/>
      <c r="L1714" s="34"/>
      <c r="O1714" s="54"/>
      <c r="P1714" s="54"/>
      <c r="Q1714" s="55"/>
      <c r="R1714" s="55"/>
      <c r="S1714" s="55"/>
    </row>
    <row r="1715" spans="1:19" ht="38.25" customHeight="1" x14ac:dyDescent="0.2">
      <c r="B1715" s="31"/>
      <c r="C1715" s="32"/>
      <c r="D1715" s="32"/>
      <c r="E1715" s="32"/>
      <c r="F1715" s="32"/>
      <c r="G1715" s="33"/>
      <c r="H1715" s="32"/>
      <c r="I1715" s="32"/>
      <c r="J1715" s="33"/>
      <c r="K1715" s="33"/>
      <c r="L1715" s="34"/>
      <c r="O1715" s="54"/>
      <c r="P1715" s="54"/>
      <c r="Q1715" s="55"/>
      <c r="R1715" s="55"/>
      <c r="S1715" s="55"/>
    </row>
    <row r="1716" spans="1:19" ht="38.25" customHeight="1" x14ac:dyDescent="0.2">
      <c r="B1716" s="31"/>
      <c r="C1716" s="32"/>
      <c r="D1716" s="32"/>
      <c r="E1716" s="32"/>
      <c r="F1716" s="32"/>
      <c r="G1716" s="33"/>
      <c r="H1716" s="32"/>
      <c r="I1716" s="32"/>
      <c r="J1716" s="33"/>
      <c r="K1716" s="33"/>
      <c r="L1716" s="34"/>
      <c r="R1716" s="3"/>
      <c r="S1716" s="3"/>
    </row>
    <row r="1717" spans="1:19" ht="38.25" customHeight="1" x14ac:dyDescent="0.2">
      <c r="B1717" s="31"/>
      <c r="C1717" s="32"/>
      <c r="D1717" s="32"/>
      <c r="E1717" s="32"/>
      <c r="F1717" s="32"/>
      <c r="G1717" s="33"/>
      <c r="H1717" s="32"/>
      <c r="I1717" s="32"/>
      <c r="J1717" s="33"/>
      <c r="K1717" s="33"/>
      <c r="L1717" s="34"/>
    </row>
    <row r="1718" spans="1:19" ht="38.25" customHeight="1" x14ac:dyDescent="0.2">
      <c r="B1718" s="31"/>
      <c r="C1718" s="32"/>
      <c r="D1718" s="32"/>
      <c r="E1718" s="32"/>
      <c r="F1718" s="32"/>
      <c r="G1718" s="33"/>
      <c r="H1718" s="32"/>
      <c r="I1718" s="32"/>
      <c r="J1718" s="33"/>
      <c r="K1718" s="33"/>
      <c r="L1718" s="34"/>
    </row>
    <row r="1719" spans="1:19" ht="38.25" customHeight="1" x14ac:dyDescent="0.2">
      <c r="B1719" s="31"/>
      <c r="C1719" s="32"/>
      <c r="D1719" s="32"/>
      <c r="E1719" s="32"/>
      <c r="F1719" s="32"/>
      <c r="G1719" s="33"/>
      <c r="H1719" s="32"/>
      <c r="I1719" s="32"/>
      <c r="J1719" s="33"/>
      <c r="K1719" s="33"/>
      <c r="L1719" s="34"/>
    </row>
    <row r="1720" spans="1:19" ht="38.25" customHeight="1" x14ac:dyDescent="0.2">
      <c r="B1720" s="31"/>
      <c r="C1720" s="32"/>
      <c r="D1720" s="32"/>
      <c r="E1720" s="32"/>
      <c r="F1720" s="32"/>
      <c r="G1720" s="33"/>
      <c r="H1720" s="32"/>
      <c r="I1720" s="32"/>
      <c r="J1720" s="33"/>
      <c r="K1720" s="33"/>
      <c r="L1720" s="34"/>
    </row>
    <row r="1721" spans="1:19" ht="38.25" customHeight="1" x14ac:dyDescent="0.2">
      <c r="B1721" s="31"/>
      <c r="C1721" s="32"/>
      <c r="D1721" s="32"/>
      <c r="E1721" s="32"/>
      <c r="F1721" s="32"/>
      <c r="G1721" s="33"/>
      <c r="H1721" s="32"/>
      <c r="I1721" s="32"/>
      <c r="J1721" s="33"/>
      <c r="K1721" s="33"/>
      <c r="L1721" s="34"/>
    </row>
    <row r="1722" spans="1:19" ht="38.25" customHeight="1" x14ac:dyDescent="0.2">
      <c r="B1722" s="31"/>
      <c r="C1722" s="32"/>
      <c r="D1722" s="32"/>
      <c r="E1722" s="32"/>
      <c r="F1722" s="32"/>
      <c r="G1722" s="33"/>
      <c r="H1722" s="32"/>
      <c r="I1722" s="32"/>
      <c r="J1722" s="33"/>
      <c r="K1722" s="33"/>
      <c r="L1722" s="34"/>
    </row>
    <row r="1723" spans="1:19" ht="38.25" customHeight="1" x14ac:dyDescent="0.2">
      <c r="B1723" s="31"/>
      <c r="C1723" s="32"/>
      <c r="D1723" s="32"/>
      <c r="E1723" s="32"/>
      <c r="F1723" s="32"/>
      <c r="G1723" s="33"/>
      <c r="H1723" s="32"/>
      <c r="I1723" s="32"/>
      <c r="J1723" s="33"/>
      <c r="K1723" s="33"/>
      <c r="L1723" s="34"/>
    </row>
    <row r="1724" spans="1:19" ht="38.25" customHeight="1" x14ac:dyDescent="0.2">
      <c r="B1724" s="31"/>
      <c r="C1724" s="32"/>
      <c r="D1724" s="32"/>
      <c r="E1724" s="32"/>
      <c r="F1724" s="32"/>
      <c r="G1724" s="33"/>
      <c r="H1724" s="32"/>
      <c r="I1724" s="32"/>
      <c r="J1724" s="33"/>
      <c r="K1724" s="33"/>
      <c r="L1724" s="34"/>
    </row>
    <row r="1725" spans="1:19" ht="38.25" customHeight="1" x14ac:dyDescent="0.2">
      <c r="B1725" s="31"/>
      <c r="C1725" s="32"/>
      <c r="D1725" s="32"/>
      <c r="E1725" s="32"/>
      <c r="F1725" s="32"/>
      <c r="G1725" s="33"/>
      <c r="H1725" s="32"/>
      <c r="I1725" s="32"/>
      <c r="J1725" s="33"/>
      <c r="K1725" s="33"/>
      <c r="L1725" s="34"/>
    </row>
    <row r="1726" spans="1:19" ht="38.25" customHeight="1" x14ac:dyDescent="0.2">
      <c r="B1726" s="35"/>
      <c r="C1726" s="36"/>
      <c r="D1726" s="36"/>
      <c r="E1726" s="36"/>
      <c r="F1726" s="36"/>
      <c r="G1726" s="37"/>
      <c r="H1726" s="36"/>
      <c r="I1726" s="36"/>
      <c r="J1726" s="37"/>
      <c r="K1726" s="37"/>
      <c r="L1726" s="38"/>
    </row>
    <row r="1727" spans="1:19" s="8" customFormat="1" ht="24.75" customHeight="1" x14ac:dyDescent="0.2">
      <c r="A1727" s="39"/>
      <c r="B1727" s="56" t="str">
        <f>IF(ISBLANK($Q$12),"",$Q$12)</f>
        <v>WOLFF-III-K-18_specyfikacja</v>
      </c>
      <c r="C1727" s="57"/>
      <c r="D1727" s="57"/>
      <c r="E1727" s="57"/>
      <c r="F1727" s="57"/>
      <c r="G1727" s="57"/>
      <c r="H1727" s="40"/>
      <c r="I1727" s="58"/>
      <c r="J1727" s="58"/>
      <c r="K1727" s="58"/>
      <c r="L1727" s="59"/>
      <c r="M1727" s="41"/>
      <c r="N1727" s="2"/>
      <c r="Q1727" s="9"/>
    </row>
    <row r="1728" spans="1:19" ht="10.5" customHeight="1" x14ac:dyDescent="0.2">
      <c r="B1728" s="60" t="str">
        <f>IF(ISBLANK(Q$19),"",Q$19)</f>
        <v/>
      </c>
      <c r="C1728" s="61"/>
      <c r="D1728" s="61"/>
      <c r="E1728" s="61"/>
      <c r="F1728" s="61"/>
      <c r="G1728" s="61"/>
      <c r="H1728" s="61"/>
      <c r="I1728" s="61"/>
      <c r="J1728" s="61"/>
      <c r="K1728" s="61"/>
      <c r="L1728" s="61"/>
    </row>
    <row r="1729" spans="1:19" ht="12.75" customHeight="1" x14ac:dyDescent="0.2"/>
    <row r="1730" spans="1:19" s="8" customFormat="1" ht="30" customHeight="1" x14ac:dyDescent="0.2">
      <c r="A1730" s="4"/>
      <c r="B1730" s="82" t="s">
        <v>0</v>
      </c>
      <c r="C1730" s="83"/>
      <c r="D1730" s="84" t="str">
        <f>$Q$8</f>
        <v>BALICE - budynki grupy WOLFF ul.Spacerowa 5</v>
      </c>
      <c r="E1730" s="85"/>
      <c r="F1730" s="85"/>
      <c r="G1730" s="85"/>
      <c r="H1730" s="85"/>
      <c r="I1730" s="85"/>
      <c r="J1730" s="86"/>
      <c r="K1730" s="87"/>
      <c r="L1730" s="88"/>
      <c r="M1730" s="5"/>
      <c r="N1730" s="2"/>
      <c r="O1730" s="6"/>
      <c r="P1730" s="6"/>
      <c r="Q1730" s="7"/>
      <c r="R1730" s="6"/>
    </row>
    <row r="1731" spans="1:19" s="8" customFormat="1" ht="19.5" customHeight="1" x14ac:dyDescent="0.2">
      <c r="A1731" s="4"/>
      <c r="B1731" s="91" t="s">
        <v>1</v>
      </c>
      <c r="C1731" s="92"/>
      <c r="D1731" s="93" t="str">
        <f>$Q$9</f>
        <v>Biuro-zbrojenie stropodachu</v>
      </c>
      <c r="E1731" s="93"/>
      <c r="F1731" s="93"/>
      <c r="G1731" s="93"/>
      <c r="H1731" s="93"/>
      <c r="I1731" s="93"/>
      <c r="J1731" s="94"/>
      <c r="K1731" s="89"/>
      <c r="L1731" s="90"/>
      <c r="M1731" s="5"/>
      <c r="N1731" s="2"/>
      <c r="Q1731" s="9"/>
    </row>
    <row r="1732" spans="1:19" s="8" customFormat="1" ht="19.5" customHeight="1" x14ac:dyDescent="0.2">
      <c r="A1732" s="4"/>
      <c r="B1732" s="67" t="str">
        <f>$Q$11</f>
        <v>2025-09-20</v>
      </c>
      <c r="C1732" s="68"/>
      <c r="D1732" s="69" t="s">
        <v>2</v>
      </c>
      <c r="E1732" s="70"/>
      <c r="F1732" s="71" t="str">
        <f>$Q$10</f>
        <v>WOLFF-III-K-18</v>
      </c>
      <c r="G1732" s="72"/>
      <c r="H1732" s="72"/>
      <c r="I1732" s="72"/>
      <c r="J1732" s="73"/>
      <c r="K1732" s="10">
        <f>(ROW(A1732)-4)/32+1</f>
        <v>55</v>
      </c>
      <c r="L1732" s="11">
        <f>$Q$13</f>
        <v>2</v>
      </c>
      <c r="M1732" s="5"/>
      <c r="N1732" s="2"/>
      <c r="Q1732" s="9"/>
    </row>
    <row r="1733" spans="1:19" s="8" customFormat="1" ht="42" customHeight="1" x14ac:dyDescent="0.2">
      <c r="A1733" s="5"/>
      <c r="B1733" s="74" t="s">
        <v>3</v>
      </c>
      <c r="C1733" s="76" t="s">
        <v>4</v>
      </c>
      <c r="D1733" s="78" t="s">
        <v>5</v>
      </c>
      <c r="E1733" s="12" t="s">
        <v>6</v>
      </c>
      <c r="F1733" s="13" t="s">
        <v>6</v>
      </c>
      <c r="G1733" s="14" t="s">
        <v>7</v>
      </c>
      <c r="H1733" s="80" t="s">
        <v>8</v>
      </c>
      <c r="I1733" s="81"/>
      <c r="J1733" s="14" t="s">
        <v>9</v>
      </c>
      <c r="K1733" s="14" t="s">
        <v>10</v>
      </c>
      <c r="L1733" s="15" t="s">
        <v>11</v>
      </c>
      <c r="M1733" s="5"/>
      <c r="N1733" s="2"/>
      <c r="Q1733" s="9"/>
    </row>
    <row r="1734" spans="1:19" s="8" customFormat="1" ht="22.5" customHeight="1" x14ac:dyDescent="0.2">
      <c r="A1734" s="16"/>
      <c r="B1734" s="75"/>
      <c r="C1734" s="77"/>
      <c r="D1734" s="79"/>
      <c r="E1734" s="17" t="str">
        <f>$Q$14</f>
        <v>B500SP</v>
      </c>
      <c r="F1734" s="17" t="str">
        <f>$Q$15</f>
        <v>B500SP</v>
      </c>
      <c r="G1734" s="18" t="s">
        <v>12</v>
      </c>
      <c r="H1734" s="19" t="s">
        <v>13</v>
      </c>
      <c r="I1734" s="19" t="s">
        <v>14</v>
      </c>
      <c r="J1734" s="19" t="s">
        <v>15</v>
      </c>
      <c r="K1734" s="19" t="s">
        <v>16</v>
      </c>
      <c r="L1734" s="20" t="s">
        <v>17</v>
      </c>
      <c r="M1734" s="16"/>
      <c r="N1734" s="2"/>
      <c r="O1734" s="21"/>
      <c r="P1734" s="21"/>
      <c r="Q1734" s="22"/>
      <c r="R1734" s="21"/>
    </row>
    <row r="1735" spans="1:19" s="5" customFormat="1" ht="19.5" customHeight="1" x14ac:dyDescent="0.2">
      <c r="B1735" s="23">
        <v>1</v>
      </c>
      <c r="C1735" s="24">
        <v>2</v>
      </c>
      <c r="D1735" s="25">
        <v>3</v>
      </c>
      <c r="E1735" s="24">
        <v>4</v>
      </c>
      <c r="F1735" s="24">
        <v>5</v>
      </c>
      <c r="G1735" s="24">
        <v>6</v>
      </c>
      <c r="H1735" s="24">
        <v>7</v>
      </c>
      <c r="I1735" s="24">
        <v>8</v>
      </c>
      <c r="J1735" s="24">
        <v>9</v>
      </c>
      <c r="K1735" s="24">
        <v>10</v>
      </c>
      <c r="L1735" s="26">
        <v>11</v>
      </c>
      <c r="N1735" s="2"/>
      <c r="O1735" s="65"/>
      <c r="P1735" s="65"/>
      <c r="Q1735" s="65"/>
      <c r="R1735" s="65"/>
      <c r="S1735" s="65"/>
    </row>
    <row r="1736" spans="1:19" ht="38.25" customHeight="1" x14ac:dyDescent="0.2">
      <c r="B1736" s="27"/>
      <c r="C1736" s="28"/>
      <c r="D1736" s="28"/>
      <c r="E1736" s="28"/>
      <c r="F1736" s="28"/>
      <c r="G1736" s="29"/>
      <c r="H1736" s="28"/>
      <c r="I1736" s="28"/>
      <c r="J1736" s="29"/>
      <c r="K1736" s="29"/>
      <c r="L1736" s="30"/>
      <c r="O1736" s="66"/>
      <c r="P1736" s="54"/>
      <c r="Q1736" s="62"/>
      <c r="R1736" s="62"/>
      <c r="S1736" s="62"/>
    </row>
    <row r="1737" spans="1:19" ht="38.25" customHeight="1" x14ac:dyDescent="0.2">
      <c r="B1737" s="31"/>
      <c r="C1737" s="32"/>
      <c r="D1737" s="32"/>
      <c r="E1737" s="32"/>
      <c r="F1737" s="32"/>
      <c r="G1737" s="33"/>
      <c r="H1737" s="32"/>
      <c r="I1737" s="32"/>
      <c r="J1737" s="33"/>
      <c r="K1737" s="33"/>
      <c r="L1737" s="34"/>
      <c r="O1737" s="54"/>
      <c r="P1737" s="54"/>
      <c r="Q1737" s="62"/>
      <c r="R1737" s="62"/>
      <c r="S1737" s="62"/>
    </row>
    <row r="1738" spans="1:19" ht="38.25" customHeight="1" x14ac:dyDescent="0.2">
      <c r="B1738" s="31"/>
      <c r="C1738" s="32"/>
      <c r="D1738" s="32"/>
      <c r="E1738" s="32"/>
      <c r="F1738" s="32"/>
      <c r="G1738" s="33"/>
      <c r="H1738" s="32"/>
      <c r="I1738" s="32"/>
      <c r="J1738" s="33"/>
      <c r="K1738" s="33"/>
      <c r="L1738" s="34"/>
      <c r="O1738" s="54"/>
      <c r="P1738" s="54"/>
      <c r="Q1738" s="62"/>
      <c r="R1738" s="62"/>
      <c r="S1738" s="62"/>
    </row>
    <row r="1739" spans="1:19" ht="38.25" customHeight="1" x14ac:dyDescent="0.2">
      <c r="B1739" s="31"/>
      <c r="C1739" s="32"/>
      <c r="D1739" s="32"/>
      <c r="E1739" s="32"/>
      <c r="F1739" s="32"/>
      <c r="G1739" s="33"/>
      <c r="H1739" s="32"/>
      <c r="I1739" s="32"/>
      <c r="J1739" s="33"/>
      <c r="K1739" s="33"/>
      <c r="L1739" s="34"/>
      <c r="O1739" s="54"/>
      <c r="P1739" s="54"/>
      <c r="Q1739" s="63"/>
      <c r="R1739" s="63"/>
      <c r="S1739" s="63"/>
    </row>
    <row r="1740" spans="1:19" ht="38.25" customHeight="1" x14ac:dyDescent="0.2">
      <c r="B1740" s="31"/>
      <c r="C1740" s="32"/>
      <c r="D1740" s="32"/>
      <c r="E1740" s="32"/>
      <c r="F1740" s="32"/>
      <c r="G1740" s="33"/>
      <c r="H1740" s="32"/>
      <c r="I1740" s="32"/>
      <c r="J1740" s="33"/>
      <c r="K1740" s="33"/>
      <c r="L1740" s="34"/>
      <c r="O1740" s="54"/>
      <c r="P1740" s="54"/>
      <c r="Q1740" s="64"/>
      <c r="R1740" s="64"/>
      <c r="S1740" s="64"/>
    </row>
    <row r="1741" spans="1:19" ht="38.25" customHeight="1" x14ac:dyDescent="0.2">
      <c r="B1741" s="31"/>
      <c r="C1741" s="32"/>
      <c r="D1741" s="32"/>
      <c r="E1741" s="32"/>
      <c r="F1741" s="32"/>
      <c r="G1741" s="33"/>
      <c r="H1741" s="32"/>
      <c r="I1741" s="32"/>
      <c r="J1741" s="33"/>
      <c r="K1741" s="33"/>
      <c r="L1741" s="34"/>
      <c r="O1741" s="54"/>
      <c r="P1741" s="54"/>
      <c r="Q1741" s="62"/>
      <c r="R1741" s="62"/>
      <c r="S1741" s="62"/>
    </row>
    <row r="1742" spans="1:19" ht="38.25" customHeight="1" x14ac:dyDescent="0.2">
      <c r="B1742" s="31"/>
      <c r="C1742" s="32"/>
      <c r="D1742" s="32"/>
      <c r="E1742" s="32"/>
      <c r="F1742" s="32"/>
      <c r="G1742" s="33"/>
      <c r="H1742" s="32"/>
      <c r="I1742" s="32"/>
      <c r="J1742" s="33"/>
      <c r="K1742" s="33"/>
      <c r="L1742" s="34"/>
      <c r="O1742" s="54"/>
      <c r="P1742" s="54"/>
      <c r="Q1742" s="62"/>
      <c r="R1742" s="62"/>
      <c r="S1742" s="62"/>
    </row>
    <row r="1743" spans="1:19" ht="38.25" customHeight="1" x14ac:dyDescent="0.2">
      <c r="B1743" s="31"/>
      <c r="C1743" s="32"/>
      <c r="D1743" s="32"/>
      <c r="E1743" s="32"/>
      <c r="F1743" s="32"/>
      <c r="G1743" s="33"/>
      <c r="H1743" s="32"/>
      <c r="I1743" s="32"/>
      <c r="J1743" s="33"/>
      <c r="K1743" s="33"/>
      <c r="L1743" s="34"/>
      <c r="O1743" s="54"/>
      <c r="P1743" s="54"/>
      <c r="Q1743" s="62"/>
      <c r="R1743" s="62"/>
      <c r="S1743" s="62"/>
    </row>
    <row r="1744" spans="1:19" ht="38.25" customHeight="1" x14ac:dyDescent="0.2">
      <c r="B1744" s="31"/>
      <c r="C1744" s="32"/>
      <c r="D1744" s="32"/>
      <c r="E1744" s="32"/>
      <c r="F1744" s="32"/>
      <c r="G1744" s="33"/>
      <c r="H1744" s="32"/>
      <c r="I1744" s="32"/>
      <c r="J1744" s="33"/>
      <c r="K1744" s="33"/>
      <c r="L1744" s="34"/>
      <c r="O1744" s="54"/>
      <c r="P1744" s="54"/>
      <c r="Q1744" s="55"/>
      <c r="R1744" s="55"/>
      <c r="S1744" s="55"/>
    </row>
    <row r="1745" spans="1:19" ht="38.25" customHeight="1" x14ac:dyDescent="0.2">
      <c r="B1745" s="31"/>
      <c r="C1745" s="32"/>
      <c r="D1745" s="32"/>
      <c r="E1745" s="32"/>
      <c r="F1745" s="32"/>
      <c r="G1745" s="33"/>
      <c r="H1745" s="32"/>
      <c r="I1745" s="32"/>
      <c r="J1745" s="33"/>
      <c r="K1745" s="33"/>
      <c r="L1745" s="34"/>
      <c r="O1745" s="54"/>
      <c r="P1745" s="54"/>
      <c r="Q1745" s="55"/>
      <c r="R1745" s="55"/>
      <c r="S1745" s="55"/>
    </row>
    <row r="1746" spans="1:19" ht="38.25" customHeight="1" x14ac:dyDescent="0.2">
      <c r="B1746" s="31"/>
      <c r="C1746" s="32"/>
      <c r="D1746" s="32"/>
      <c r="E1746" s="32"/>
      <c r="F1746" s="32"/>
      <c r="G1746" s="33"/>
      <c r="H1746" s="32"/>
      <c r="I1746" s="32"/>
      <c r="J1746" s="33"/>
      <c r="K1746" s="33"/>
      <c r="L1746" s="34"/>
      <c r="O1746" s="54"/>
      <c r="P1746" s="54"/>
      <c r="Q1746" s="55"/>
      <c r="R1746" s="55"/>
      <c r="S1746" s="55"/>
    </row>
    <row r="1747" spans="1:19" ht="38.25" customHeight="1" x14ac:dyDescent="0.2">
      <c r="B1747" s="31"/>
      <c r="C1747" s="32"/>
      <c r="D1747" s="32"/>
      <c r="E1747" s="32"/>
      <c r="F1747" s="32"/>
      <c r="G1747" s="33"/>
      <c r="H1747" s="32"/>
      <c r="I1747" s="32"/>
      <c r="J1747" s="33"/>
      <c r="K1747" s="33"/>
      <c r="L1747" s="34"/>
      <c r="O1747" s="54"/>
      <c r="P1747" s="54"/>
      <c r="Q1747" s="55"/>
      <c r="R1747" s="55"/>
      <c r="S1747" s="55"/>
    </row>
    <row r="1748" spans="1:19" ht="38.25" customHeight="1" x14ac:dyDescent="0.2">
      <c r="B1748" s="31"/>
      <c r="C1748" s="32"/>
      <c r="D1748" s="32"/>
      <c r="E1748" s="32"/>
      <c r="F1748" s="32"/>
      <c r="G1748" s="33"/>
      <c r="H1748" s="32"/>
      <c r="I1748" s="32"/>
      <c r="J1748" s="33"/>
      <c r="K1748" s="33"/>
      <c r="L1748" s="34"/>
      <c r="R1748" s="3"/>
      <c r="S1748" s="3"/>
    </row>
    <row r="1749" spans="1:19" ht="38.25" customHeight="1" x14ac:dyDescent="0.2">
      <c r="B1749" s="31"/>
      <c r="C1749" s="32"/>
      <c r="D1749" s="32"/>
      <c r="E1749" s="32"/>
      <c r="F1749" s="32"/>
      <c r="G1749" s="33"/>
      <c r="H1749" s="32"/>
      <c r="I1749" s="32"/>
      <c r="J1749" s="33"/>
      <c r="K1749" s="33"/>
      <c r="L1749" s="34"/>
    </row>
    <row r="1750" spans="1:19" ht="38.25" customHeight="1" x14ac:dyDescent="0.2">
      <c r="B1750" s="31"/>
      <c r="C1750" s="32"/>
      <c r="D1750" s="32"/>
      <c r="E1750" s="32"/>
      <c r="F1750" s="32"/>
      <c r="G1750" s="33"/>
      <c r="H1750" s="32"/>
      <c r="I1750" s="32"/>
      <c r="J1750" s="33"/>
      <c r="K1750" s="33"/>
      <c r="L1750" s="34"/>
    </row>
    <row r="1751" spans="1:19" ht="38.25" customHeight="1" x14ac:dyDescent="0.2">
      <c r="B1751" s="31"/>
      <c r="C1751" s="32"/>
      <c r="D1751" s="32"/>
      <c r="E1751" s="32"/>
      <c r="F1751" s="32"/>
      <c r="G1751" s="33"/>
      <c r="H1751" s="32"/>
      <c r="I1751" s="32"/>
      <c r="J1751" s="33"/>
      <c r="K1751" s="33"/>
      <c r="L1751" s="34"/>
    </row>
    <row r="1752" spans="1:19" ht="38.25" customHeight="1" x14ac:dyDescent="0.2">
      <c r="B1752" s="31"/>
      <c r="C1752" s="32"/>
      <c r="D1752" s="32"/>
      <c r="E1752" s="32"/>
      <c r="F1752" s="32"/>
      <c r="G1752" s="33"/>
      <c r="H1752" s="32"/>
      <c r="I1752" s="32"/>
      <c r="J1752" s="33"/>
      <c r="K1752" s="33"/>
      <c r="L1752" s="34"/>
    </row>
    <row r="1753" spans="1:19" ht="38.25" customHeight="1" x14ac:dyDescent="0.2">
      <c r="B1753" s="31"/>
      <c r="C1753" s="32"/>
      <c r="D1753" s="32"/>
      <c r="E1753" s="32"/>
      <c r="F1753" s="32"/>
      <c r="G1753" s="33"/>
      <c r="H1753" s="32"/>
      <c r="I1753" s="32"/>
      <c r="J1753" s="33"/>
      <c r="K1753" s="33"/>
      <c r="L1753" s="34"/>
    </row>
    <row r="1754" spans="1:19" ht="38.25" customHeight="1" x14ac:dyDescent="0.2">
      <c r="B1754" s="31"/>
      <c r="C1754" s="32"/>
      <c r="D1754" s="32"/>
      <c r="E1754" s="32"/>
      <c r="F1754" s="32"/>
      <c r="G1754" s="33"/>
      <c r="H1754" s="32"/>
      <c r="I1754" s="32"/>
      <c r="J1754" s="33"/>
      <c r="K1754" s="33"/>
      <c r="L1754" s="34"/>
    </row>
    <row r="1755" spans="1:19" ht="38.25" customHeight="1" x14ac:dyDescent="0.2">
      <c r="B1755" s="31"/>
      <c r="C1755" s="32"/>
      <c r="D1755" s="32"/>
      <c r="E1755" s="32"/>
      <c r="F1755" s="32"/>
      <c r="G1755" s="33"/>
      <c r="H1755" s="32"/>
      <c r="I1755" s="32"/>
      <c r="J1755" s="33"/>
      <c r="K1755" s="33"/>
      <c r="L1755" s="34"/>
    </row>
    <row r="1756" spans="1:19" ht="38.25" customHeight="1" x14ac:dyDescent="0.2">
      <c r="B1756" s="31"/>
      <c r="C1756" s="32"/>
      <c r="D1756" s="32"/>
      <c r="E1756" s="32"/>
      <c r="F1756" s="32"/>
      <c r="G1756" s="33"/>
      <c r="H1756" s="32"/>
      <c r="I1756" s="32"/>
      <c r="J1756" s="33"/>
      <c r="K1756" s="33"/>
      <c r="L1756" s="34"/>
    </row>
    <row r="1757" spans="1:19" ht="38.25" customHeight="1" x14ac:dyDescent="0.2">
      <c r="B1757" s="31"/>
      <c r="C1757" s="32"/>
      <c r="D1757" s="32"/>
      <c r="E1757" s="32"/>
      <c r="F1757" s="32"/>
      <c r="G1757" s="33"/>
      <c r="H1757" s="32"/>
      <c r="I1757" s="32"/>
      <c r="J1757" s="33"/>
      <c r="K1757" s="33"/>
      <c r="L1757" s="34"/>
    </row>
    <row r="1758" spans="1:19" ht="38.25" customHeight="1" x14ac:dyDescent="0.2">
      <c r="B1758" s="35"/>
      <c r="C1758" s="36"/>
      <c r="D1758" s="36"/>
      <c r="E1758" s="36"/>
      <c r="F1758" s="36"/>
      <c r="G1758" s="37"/>
      <c r="H1758" s="36"/>
      <c r="I1758" s="36"/>
      <c r="J1758" s="37"/>
      <c r="K1758" s="37"/>
      <c r="L1758" s="38"/>
    </row>
    <row r="1759" spans="1:19" s="8" customFormat="1" ht="24.75" customHeight="1" x14ac:dyDescent="0.2">
      <c r="A1759" s="39"/>
      <c r="B1759" s="56" t="str">
        <f>IF(ISBLANK($Q$12),"",$Q$12)</f>
        <v>WOLFF-III-K-18_specyfikacja</v>
      </c>
      <c r="C1759" s="57"/>
      <c r="D1759" s="57"/>
      <c r="E1759" s="57"/>
      <c r="F1759" s="57"/>
      <c r="G1759" s="57"/>
      <c r="H1759" s="40"/>
      <c r="I1759" s="58"/>
      <c r="J1759" s="58"/>
      <c r="K1759" s="58"/>
      <c r="L1759" s="59"/>
      <c r="M1759" s="41"/>
      <c r="N1759" s="2"/>
      <c r="Q1759" s="9"/>
    </row>
    <row r="1760" spans="1:19" ht="10.5" customHeight="1" x14ac:dyDescent="0.2">
      <c r="B1760" s="60" t="str">
        <f>IF(ISBLANK(Q$19),"",Q$19)</f>
        <v/>
      </c>
      <c r="C1760" s="61"/>
      <c r="D1760" s="61"/>
      <c r="E1760" s="61"/>
      <c r="F1760" s="61"/>
      <c r="G1760" s="61"/>
      <c r="H1760" s="61"/>
      <c r="I1760" s="61"/>
      <c r="J1760" s="61"/>
      <c r="K1760" s="61"/>
      <c r="L1760" s="61"/>
    </row>
    <row r="1761" spans="1:19" ht="12.75" customHeight="1" x14ac:dyDescent="0.2"/>
    <row r="1762" spans="1:19" s="8" customFormat="1" ht="30" customHeight="1" x14ac:dyDescent="0.2">
      <c r="A1762" s="4"/>
      <c r="B1762" s="82" t="s">
        <v>0</v>
      </c>
      <c r="C1762" s="83"/>
      <c r="D1762" s="84" t="str">
        <f>$Q$8</f>
        <v>BALICE - budynki grupy WOLFF ul.Spacerowa 5</v>
      </c>
      <c r="E1762" s="85"/>
      <c r="F1762" s="85"/>
      <c r="G1762" s="85"/>
      <c r="H1762" s="85"/>
      <c r="I1762" s="85"/>
      <c r="J1762" s="86"/>
      <c r="K1762" s="87"/>
      <c r="L1762" s="88"/>
      <c r="M1762" s="5"/>
      <c r="N1762" s="2"/>
      <c r="O1762" s="6"/>
      <c r="P1762" s="6"/>
      <c r="Q1762" s="7"/>
      <c r="R1762" s="6"/>
    </row>
    <row r="1763" spans="1:19" s="8" customFormat="1" ht="19.5" customHeight="1" x14ac:dyDescent="0.2">
      <c r="A1763" s="4"/>
      <c r="B1763" s="91" t="s">
        <v>1</v>
      </c>
      <c r="C1763" s="92"/>
      <c r="D1763" s="93" t="str">
        <f>$Q$9</f>
        <v>Biuro-zbrojenie stropodachu</v>
      </c>
      <c r="E1763" s="93"/>
      <c r="F1763" s="93"/>
      <c r="G1763" s="93"/>
      <c r="H1763" s="93"/>
      <c r="I1763" s="93"/>
      <c r="J1763" s="94"/>
      <c r="K1763" s="89"/>
      <c r="L1763" s="90"/>
      <c r="M1763" s="5"/>
      <c r="N1763" s="2"/>
      <c r="Q1763" s="9"/>
    </row>
    <row r="1764" spans="1:19" s="8" customFormat="1" ht="19.5" customHeight="1" x14ac:dyDescent="0.2">
      <c r="A1764" s="4"/>
      <c r="B1764" s="67" t="str">
        <f>$Q$11</f>
        <v>2025-09-20</v>
      </c>
      <c r="C1764" s="68"/>
      <c r="D1764" s="69" t="s">
        <v>2</v>
      </c>
      <c r="E1764" s="70"/>
      <c r="F1764" s="71" t="str">
        <f>$Q$10</f>
        <v>WOLFF-III-K-18</v>
      </c>
      <c r="G1764" s="72"/>
      <c r="H1764" s="72"/>
      <c r="I1764" s="72"/>
      <c r="J1764" s="73"/>
      <c r="K1764" s="10">
        <f>(ROW(A1764)-4)/32+1</f>
        <v>56</v>
      </c>
      <c r="L1764" s="11">
        <f>$Q$13</f>
        <v>2</v>
      </c>
      <c r="M1764" s="5"/>
      <c r="N1764" s="2"/>
      <c r="Q1764" s="9"/>
    </row>
    <row r="1765" spans="1:19" s="8" customFormat="1" ht="42" customHeight="1" x14ac:dyDescent="0.2">
      <c r="A1765" s="5"/>
      <c r="B1765" s="74" t="s">
        <v>3</v>
      </c>
      <c r="C1765" s="76" t="s">
        <v>4</v>
      </c>
      <c r="D1765" s="78" t="s">
        <v>5</v>
      </c>
      <c r="E1765" s="12" t="s">
        <v>6</v>
      </c>
      <c r="F1765" s="13" t="s">
        <v>6</v>
      </c>
      <c r="G1765" s="14" t="s">
        <v>7</v>
      </c>
      <c r="H1765" s="80" t="s">
        <v>8</v>
      </c>
      <c r="I1765" s="81"/>
      <c r="J1765" s="14" t="s">
        <v>9</v>
      </c>
      <c r="K1765" s="14" t="s">
        <v>10</v>
      </c>
      <c r="L1765" s="15" t="s">
        <v>11</v>
      </c>
      <c r="M1765" s="5"/>
      <c r="N1765" s="2"/>
      <c r="Q1765" s="9"/>
    </row>
    <row r="1766" spans="1:19" s="8" customFormat="1" ht="22.5" customHeight="1" x14ac:dyDescent="0.2">
      <c r="A1766" s="16"/>
      <c r="B1766" s="75"/>
      <c r="C1766" s="77"/>
      <c r="D1766" s="79"/>
      <c r="E1766" s="17" t="str">
        <f>$Q$14</f>
        <v>B500SP</v>
      </c>
      <c r="F1766" s="17" t="str">
        <f>$Q$15</f>
        <v>B500SP</v>
      </c>
      <c r="G1766" s="18" t="s">
        <v>12</v>
      </c>
      <c r="H1766" s="19" t="s">
        <v>13</v>
      </c>
      <c r="I1766" s="19" t="s">
        <v>14</v>
      </c>
      <c r="J1766" s="19" t="s">
        <v>15</v>
      </c>
      <c r="K1766" s="19" t="s">
        <v>16</v>
      </c>
      <c r="L1766" s="20" t="s">
        <v>17</v>
      </c>
      <c r="M1766" s="16"/>
      <c r="N1766" s="2"/>
      <c r="O1766" s="21"/>
      <c r="P1766" s="21"/>
      <c r="Q1766" s="22"/>
      <c r="R1766" s="21"/>
    </row>
    <row r="1767" spans="1:19" s="5" customFormat="1" ht="19.5" customHeight="1" x14ac:dyDescent="0.2">
      <c r="B1767" s="23">
        <v>1</v>
      </c>
      <c r="C1767" s="24">
        <v>2</v>
      </c>
      <c r="D1767" s="25">
        <v>3</v>
      </c>
      <c r="E1767" s="24">
        <v>4</v>
      </c>
      <c r="F1767" s="24">
        <v>5</v>
      </c>
      <c r="G1767" s="24">
        <v>6</v>
      </c>
      <c r="H1767" s="24">
        <v>7</v>
      </c>
      <c r="I1767" s="24">
        <v>8</v>
      </c>
      <c r="J1767" s="24">
        <v>9</v>
      </c>
      <c r="K1767" s="24">
        <v>10</v>
      </c>
      <c r="L1767" s="26">
        <v>11</v>
      </c>
      <c r="N1767" s="2"/>
      <c r="O1767" s="65"/>
      <c r="P1767" s="65"/>
      <c r="Q1767" s="65"/>
      <c r="R1767" s="65"/>
      <c r="S1767" s="65"/>
    </row>
    <row r="1768" spans="1:19" ht="38.25" customHeight="1" x14ac:dyDescent="0.2">
      <c r="B1768" s="27"/>
      <c r="C1768" s="28"/>
      <c r="D1768" s="28"/>
      <c r="E1768" s="28"/>
      <c r="F1768" s="28"/>
      <c r="G1768" s="29"/>
      <c r="H1768" s="28"/>
      <c r="I1768" s="28"/>
      <c r="J1768" s="29"/>
      <c r="K1768" s="29"/>
      <c r="L1768" s="30"/>
      <c r="O1768" s="66"/>
      <c r="P1768" s="54"/>
      <c r="Q1768" s="62"/>
      <c r="R1768" s="62"/>
      <c r="S1768" s="62"/>
    </row>
    <row r="1769" spans="1:19" ht="38.25" customHeight="1" x14ac:dyDescent="0.2">
      <c r="B1769" s="31"/>
      <c r="C1769" s="32"/>
      <c r="D1769" s="32"/>
      <c r="E1769" s="32"/>
      <c r="F1769" s="32"/>
      <c r="G1769" s="33"/>
      <c r="H1769" s="32"/>
      <c r="I1769" s="32"/>
      <c r="J1769" s="33"/>
      <c r="K1769" s="33"/>
      <c r="L1769" s="34"/>
      <c r="O1769" s="54"/>
      <c r="P1769" s="54"/>
      <c r="Q1769" s="62"/>
      <c r="R1769" s="62"/>
      <c r="S1769" s="62"/>
    </row>
    <row r="1770" spans="1:19" ht="38.25" customHeight="1" x14ac:dyDescent="0.2">
      <c r="B1770" s="31"/>
      <c r="C1770" s="32"/>
      <c r="D1770" s="32"/>
      <c r="E1770" s="32"/>
      <c r="F1770" s="32"/>
      <c r="G1770" s="33"/>
      <c r="H1770" s="32"/>
      <c r="I1770" s="32"/>
      <c r="J1770" s="33"/>
      <c r="K1770" s="33"/>
      <c r="L1770" s="34"/>
      <c r="O1770" s="54"/>
      <c r="P1770" s="54"/>
      <c r="Q1770" s="62"/>
      <c r="R1770" s="62"/>
      <c r="S1770" s="62"/>
    </row>
    <row r="1771" spans="1:19" ht="38.25" customHeight="1" x14ac:dyDescent="0.2">
      <c r="B1771" s="31"/>
      <c r="C1771" s="32"/>
      <c r="D1771" s="32"/>
      <c r="E1771" s="32"/>
      <c r="F1771" s="32"/>
      <c r="G1771" s="33"/>
      <c r="H1771" s="32"/>
      <c r="I1771" s="32"/>
      <c r="J1771" s="33"/>
      <c r="K1771" s="33"/>
      <c r="L1771" s="34"/>
      <c r="O1771" s="54"/>
      <c r="P1771" s="54"/>
      <c r="Q1771" s="63"/>
      <c r="R1771" s="63"/>
      <c r="S1771" s="63"/>
    </row>
    <row r="1772" spans="1:19" ht="38.25" customHeight="1" x14ac:dyDescent="0.2">
      <c r="B1772" s="31"/>
      <c r="C1772" s="32"/>
      <c r="D1772" s="32"/>
      <c r="E1772" s="32"/>
      <c r="F1772" s="32"/>
      <c r="G1772" s="33"/>
      <c r="H1772" s="32"/>
      <c r="I1772" s="32"/>
      <c r="J1772" s="33"/>
      <c r="K1772" s="33"/>
      <c r="L1772" s="34"/>
      <c r="O1772" s="54"/>
      <c r="P1772" s="54"/>
      <c r="Q1772" s="64"/>
      <c r="R1772" s="64"/>
      <c r="S1772" s="64"/>
    </row>
    <row r="1773" spans="1:19" ht="38.25" customHeight="1" x14ac:dyDescent="0.2">
      <c r="B1773" s="31"/>
      <c r="C1773" s="32"/>
      <c r="D1773" s="32"/>
      <c r="E1773" s="32"/>
      <c r="F1773" s="32"/>
      <c r="G1773" s="33"/>
      <c r="H1773" s="32"/>
      <c r="I1773" s="32"/>
      <c r="J1773" s="33"/>
      <c r="K1773" s="33"/>
      <c r="L1773" s="34"/>
      <c r="O1773" s="54"/>
      <c r="P1773" s="54"/>
      <c r="Q1773" s="62"/>
      <c r="R1773" s="62"/>
      <c r="S1773" s="62"/>
    </row>
    <row r="1774" spans="1:19" ht="38.25" customHeight="1" x14ac:dyDescent="0.2">
      <c r="B1774" s="31"/>
      <c r="C1774" s="32"/>
      <c r="D1774" s="32"/>
      <c r="E1774" s="32"/>
      <c r="F1774" s="32"/>
      <c r="G1774" s="33"/>
      <c r="H1774" s="32"/>
      <c r="I1774" s="32"/>
      <c r="J1774" s="33"/>
      <c r="K1774" s="33"/>
      <c r="L1774" s="34"/>
      <c r="O1774" s="54"/>
      <c r="P1774" s="54"/>
      <c r="Q1774" s="62"/>
      <c r="R1774" s="62"/>
      <c r="S1774" s="62"/>
    </row>
    <row r="1775" spans="1:19" ht="38.25" customHeight="1" x14ac:dyDescent="0.2">
      <c r="B1775" s="31"/>
      <c r="C1775" s="32"/>
      <c r="D1775" s="32"/>
      <c r="E1775" s="32"/>
      <c r="F1775" s="32"/>
      <c r="G1775" s="33"/>
      <c r="H1775" s="32"/>
      <c r="I1775" s="32"/>
      <c r="J1775" s="33"/>
      <c r="K1775" s="33"/>
      <c r="L1775" s="34"/>
      <c r="O1775" s="54"/>
      <c r="P1775" s="54"/>
      <c r="Q1775" s="62"/>
      <c r="R1775" s="62"/>
      <c r="S1775" s="62"/>
    </row>
    <row r="1776" spans="1:19" ht="38.25" customHeight="1" x14ac:dyDescent="0.2">
      <c r="B1776" s="31"/>
      <c r="C1776" s="32"/>
      <c r="D1776" s="32"/>
      <c r="E1776" s="32"/>
      <c r="F1776" s="32"/>
      <c r="G1776" s="33"/>
      <c r="H1776" s="32"/>
      <c r="I1776" s="32"/>
      <c r="J1776" s="33"/>
      <c r="K1776" s="33"/>
      <c r="L1776" s="34"/>
      <c r="O1776" s="54"/>
      <c r="P1776" s="54"/>
      <c r="Q1776" s="55"/>
      <c r="R1776" s="55"/>
      <c r="S1776" s="55"/>
    </row>
    <row r="1777" spans="1:19" ht="38.25" customHeight="1" x14ac:dyDescent="0.2">
      <c r="B1777" s="31"/>
      <c r="C1777" s="32"/>
      <c r="D1777" s="32"/>
      <c r="E1777" s="32"/>
      <c r="F1777" s="32"/>
      <c r="G1777" s="33"/>
      <c r="H1777" s="32"/>
      <c r="I1777" s="32"/>
      <c r="J1777" s="33"/>
      <c r="K1777" s="33"/>
      <c r="L1777" s="34"/>
      <c r="O1777" s="54"/>
      <c r="P1777" s="54"/>
      <c r="Q1777" s="55"/>
      <c r="R1777" s="55"/>
      <c r="S1777" s="55"/>
    </row>
    <row r="1778" spans="1:19" ht="38.25" customHeight="1" x14ac:dyDescent="0.2">
      <c r="B1778" s="31"/>
      <c r="C1778" s="32"/>
      <c r="D1778" s="32"/>
      <c r="E1778" s="32"/>
      <c r="F1778" s="32"/>
      <c r="G1778" s="33"/>
      <c r="H1778" s="32"/>
      <c r="I1778" s="32"/>
      <c r="J1778" s="33"/>
      <c r="K1778" s="33"/>
      <c r="L1778" s="34"/>
      <c r="O1778" s="54"/>
      <c r="P1778" s="54"/>
      <c r="Q1778" s="55"/>
      <c r="R1778" s="55"/>
      <c r="S1778" s="55"/>
    </row>
    <row r="1779" spans="1:19" ht="38.25" customHeight="1" x14ac:dyDescent="0.2">
      <c r="B1779" s="31"/>
      <c r="C1779" s="32"/>
      <c r="D1779" s="32"/>
      <c r="E1779" s="32"/>
      <c r="F1779" s="32"/>
      <c r="G1779" s="33"/>
      <c r="H1779" s="32"/>
      <c r="I1779" s="32"/>
      <c r="J1779" s="33"/>
      <c r="K1779" s="33"/>
      <c r="L1779" s="34"/>
      <c r="O1779" s="54"/>
      <c r="P1779" s="54"/>
      <c r="Q1779" s="55"/>
      <c r="R1779" s="55"/>
      <c r="S1779" s="55"/>
    </row>
    <row r="1780" spans="1:19" ht="38.25" customHeight="1" x14ac:dyDescent="0.2">
      <c r="B1780" s="31"/>
      <c r="C1780" s="32"/>
      <c r="D1780" s="32"/>
      <c r="E1780" s="32"/>
      <c r="F1780" s="32"/>
      <c r="G1780" s="33"/>
      <c r="H1780" s="32"/>
      <c r="I1780" s="32"/>
      <c r="J1780" s="33"/>
      <c r="K1780" s="33"/>
      <c r="L1780" s="34"/>
      <c r="R1780" s="3"/>
      <c r="S1780" s="3"/>
    </row>
    <row r="1781" spans="1:19" ht="38.25" customHeight="1" x14ac:dyDescent="0.2">
      <c r="B1781" s="31"/>
      <c r="C1781" s="32"/>
      <c r="D1781" s="32"/>
      <c r="E1781" s="32"/>
      <c r="F1781" s="32"/>
      <c r="G1781" s="33"/>
      <c r="H1781" s="32"/>
      <c r="I1781" s="32"/>
      <c r="J1781" s="33"/>
      <c r="K1781" s="33"/>
      <c r="L1781" s="34"/>
    </row>
    <row r="1782" spans="1:19" ht="38.25" customHeight="1" x14ac:dyDescent="0.2">
      <c r="B1782" s="31"/>
      <c r="C1782" s="32"/>
      <c r="D1782" s="32"/>
      <c r="E1782" s="32"/>
      <c r="F1782" s="32"/>
      <c r="G1782" s="33"/>
      <c r="H1782" s="32"/>
      <c r="I1782" s="32"/>
      <c r="J1782" s="33"/>
      <c r="K1782" s="33"/>
      <c r="L1782" s="34"/>
    </row>
    <row r="1783" spans="1:19" ht="38.25" customHeight="1" x14ac:dyDescent="0.2">
      <c r="B1783" s="31"/>
      <c r="C1783" s="32"/>
      <c r="D1783" s="32"/>
      <c r="E1783" s="32"/>
      <c r="F1783" s="32"/>
      <c r="G1783" s="33"/>
      <c r="H1783" s="32"/>
      <c r="I1783" s="32"/>
      <c r="J1783" s="33"/>
      <c r="K1783" s="33"/>
      <c r="L1783" s="34"/>
    </row>
    <row r="1784" spans="1:19" ht="38.25" customHeight="1" x14ac:dyDescent="0.2">
      <c r="B1784" s="31"/>
      <c r="C1784" s="32"/>
      <c r="D1784" s="32"/>
      <c r="E1784" s="32"/>
      <c r="F1784" s="32"/>
      <c r="G1784" s="33"/>
      <c r="H1784" s="32"/>
      <c r="I1784" s="32"/>
      <c r="J1784" s="33"/>
      <c r="K1784" s="33"/>
      <c r="L1784" s="34"/>
    </row>
    <row r="1785" spans="1:19" ht="38.25" customHeight="1" x14ac:dyDescent="0.2">
      <c r="B1785" s="31"/>
      <c r="C1785" s="32"/>
      <c r="D1785" s="32"/>
      <c r="E1785" s="32"/>
      <c r="F1785" s="32"/>
      <c r="G1785" s="33"/>
      <c r="H1785" s="32"/>
      <c r="I1785" s="32"/>
      <c r="J1785" s="33"/>
      <c r="K1785" s="33"/>
      <c r="L1785" s="34"/>
    </row>
    <row r="1786" spans="1:19" ht="38.25" customHeight="1" x14ac:dyDescent="0.2">
      <c r="B1786" s="31"/>
      <c r="C1786" s="32"/>
      <c r="D1786" s="32"/>
      <c r="E1786" s="32"/>
      <c r="F1786" s="32"/>
      <c r="G1786" s="33"/>
      <c r="H1786" s="32"/>
      <c r="I1786" s="32"/>
      <c r="J1786" s="33"/>
      <c r="K1786" s="33"/>
      <c r="L1786" s="34"/>
    </row>
    <row r="1787" spans="1:19" ht="38.25" customHeight="1" x14ac:dyDescent="0.2">
      <c r="B1787" s="31"/>
      <c r="C1787" s="32"/>
      <c r="D1787" s="32"/>
      <c r="E1787" s="32"/>
      <c r="F1787" s="32"/>
      <c r="G1787" s="33"/>
      <c r="H1787" s="32"/>
      <c r="I1787" s="32"/>
      <c r="J1787" s="33"/>
      <c r="K1787" s="33"/>
      <c r="L1787" s="34"/>
    </row>
    <row r="1788" spans="1:19" ht="38.25" customHeight="1" x14ac:dyDescent="0.2">
      <c r="B1788" s="31"/>
      <c r="C1788" s="32"/>
      <c r="D1788" s="32"/>
      <c r="E1788" s="32"/>
      <c r="F1788" s="32"/>
      <c r="G1788" s="33"/>
      <c r="H1788" s="32"/>
      <c r="I1788" s="32"/>
      <c r="J1788" s="33"/>
      <c r="K1788" s="33"/>
      <c r="L1788" s="34"/>
    </row>
    <row r="1789" spans="1:19" ht="38.25" customHeight="1" x14ac:dyDescent="0.2">
      <c r="B1789" s="31"/>
      <c r="C1789" s="32"/>
      <c r="D1789" s="32"/>
      <c r="E1789" s="32"/>
      <c r="F1789" s="32"/>
      <c r="G1789" s="33"/>
      <c r="H1789" s="32"/>
      <c r="I1789" s="32"/>
      <c r="J1789" s="33"/>
      <c r="K1789" s="33"/>
      <c r="L1789" s="34"/>
    </row>
    <row r="1790" spans="1:19" ht="38.25" customHeight="1" x14ac:dyDescent="0.2">
      <c r="B1790" s="35"/>
      <c r="C1790" s="36"/>
      <c r="D1790" s="36"/>
      <c r="E1790" s="36"/>
      <c r="F1790" s="36"/>
      <c r="G1790" s="37"/>
      <c r="H1790" s="36"/>
      <c r="I1790" s="36"/>
      <c r="J1790" s="37"/>
      <c r="K1790" s="37"/>
      <c r="L1790" s="38"/>
    </row>
    <row r="1791" spans="1:19" s="8" customFormat="1" ht="24.75" customHeight="1" x14ac:dyDescent="0.2">
      <c r="A1791" s="39"/>
      <c r="B1791" s="56" t="str">
        <f>IF(ISBLANK($Q$12),"",$Q$12)</f>
        <v>WOLFF-III-K-18_specyfikacja</v>
      </c>
      <c r="C1791" s="57"/>
      <c r="D1791" s="57"/>
      <c r="E1791" s="57"/>
      <c r="F1791" s="57"/>
      <c r="G1791" s="57"/>
      <c r="H1791" s="40"/>
      <c r="I1791" s="58"/>
      <c r="J1791" s="58"/>
      <c r="K1791" s="58"/>
      <c r="L1791" s="59"/>
      <c r="M1791" s="41"/>
      <c r="N1791" s="2"/>
      <c r="Q1791" s="9"/>
    </row>
    <row r="1792" spans="1:19" ht="10.5" customHeight="1" x14ac:dyDescent="0.2">
      <c r="B1792" s="60" t="str">
        <f>IF(ISBLANK(Q$19),"",Q$19)</f>
        <v/>
      </c>
      <c r="C1792" s="61"/>
      <c r="D1792" s="61"/>
      <c r="E1792" s="61"/>
      <c r="F1792" s="61"/>
      <c r="G1792" s="61"/>
      <c r="H1792" s="61"/>
      <c r="I1792" s="61"/>
      <c r="J1792" s="61"/>
      <c r="K1792" s="61"/>
      <c r="L1792" s="61"/>
    </row>
    <row r="1793" spans="1:19" ht="12.75" customHeight="1" x14ac:dyDescent="0.2"/>
    <row r="1794" spans="1:19" s="8" customFormat="1" ht="30" customHeight="1" x14ac:dyDescent="0.2">
      <c r="A1794" s="4"/>
      <c r="B1794" s="82" t="s">
        <v>0</v>
      </c>
      <c r="C1794" s="83"/>
      <c r="D1794" s="84" t="str">
        <f>$Q$8</f>
        <v>BALICE - budynki grupy WOLFF ul.Spacerowa 5</v>
      </c>
      <c r="E1794" s="85"/>
      <c r="F1794" s="85"/>
      <c r="G1794" s="85"/>
      <c r="H1794" s="85"/>
      <c r="I1794" s="85"/>
      <c r="J1794" s="86"/>
      <c r="K1794" s="87"/>
      <c r="L1794" s="88"/>
      <c r="M1794" s="5"/>
      <c r="N1794" s="2"/>
      <c r="O1794" s="6"/>
      <c r="P1794" s="6"/>
      <c r="Q1794" s="7"/>
      <c r="R1794" s="6"/>
    </row>
    <row r="1795" spans="1:19" s="8" customFormat="1" ht="19.5" customHeight="1" x14ac:dyDescent="0.2">
      <c r="A1795" s="4"/>
      <c r="B1795" s="91" t="s">
        <v>1</v>
      </c>
      <c r="C1795" s="92"/>
      <c r="D1795" s="93" t="str">
        <f>$Q$9</f>
        <v>Biuro-zbrojenie stropodachu</v>
      </c>
      <c r="E1795" s="93"/>
      <c r="F1795" s="93"/>
      <c r="G1795" s="93"/>
      <c r="H1795" s="93"/>
      <c r="I1795" s="93"/>
      <c r="J1795" s="94"/>
      <c r="K1795" s="89"/>
      <c r="L1795" s="90"/>
      <c r="M1795" s="5"/>
      <c r="N1795" s="2"/>
      <c r="Q1795" s="9"/>
    </row>
    <row r="1796" spans="1:19" s="8" customFormat="1" ht="19.5" customHeight="1" x14ac:dyDescent="0.2">
      <c r="A1796" s="4"/>
      <c r="B1796" s="67" t="str">
        <f>$Q$11</f>
        <v>2025-09-20</v>
      </c>
      <c r="C1796" s="68"/>
      <c r="D1796" s="69" t="s">
        <v>2</v>
      </c>
      <c r="E1796" s="70"/>
      <c r="F1796" s="71" t="str">
        <f>$Q$10</f>
        <v>WOLFF-III-K-18</v>
      </c>
      <c r="G1796" s="72"/>
      <c r="H1796" s="72"/>
      <c r="I1796" s="72"/>
      <c r="J1796" s="73"/>
      <c r="K1796" s="10">
        <f>(ROW(A1796)-4)/32+1</f>
        <v>57</v>
      </c>
      <c r="L1796" s="11">
        <f>$Q$13</f>
        <v>2</v>
      </c>
      <c r="M1796" s="5"/>
      <c r="N1796" s="2"/>
      <c r="Q1796" s="9"/>
    </row>
    <row r="1797" spans="1:19" s="8" customFormat="1" ht="42" customHeight="1" x14ac:dyDescent="0.2">
      <c r="A1797" s="5"/>
      <c r="B1797" s="74" t="s">
        <v>3</v>
      </c>
      <c r="C1797" s="76" t="s">
        <v>4</v>
      </c>
      <c r="D1797" s="78" t="s">
        <v>5</v>
      </c>
      <c r="E1797" s="12" t="s">
        <v>6</v>
      </c>
      <c r="F1797" s="13" t="s">
        <v>6</v>
      </c>
      <c r="G1797" s="14" t="s">
        <v>7</v>
      </c>
      <c r="H1797" s="80" t="s">
        <v>8</v>
      </c>
      <c r="I1797" s="81"/>
      <c r="J1797" s="14" t="s">
        <v>9</v>
      </c>
      <c r="K1797" s="14" t="s">
        <v>10</v>
      </c>
      <c r="L1797" s="15" t="s">
        <v>11</v>
      </c>
      <c r="M1797" s="5"/>
      <c r="N1797" s="2"/>
      <c r="Q1797" s="9"/>
    </row>
    <row r="1798" spans="1:19" s="8" customFormat="1" ht="22.5" customHeight="1" x14ac:dyDescent="0.2">
      <c r="A1798" s="16"/>
      <c r="B1798" s="75"/>
      <c r="C1798" s="77"/>
      <c r="D1798" s="79"/>
      <c r="E1798" s="17" t="str">
        <f>$Q$14</f>
        <v>B500SP</v>
      </c>
      <c r="F1798" s="17" t="str">
        <f>$Q$15</f>
        <v>B500SP</v>
      </c>
      <c r="G1798" s="18" t="s">
        <v>12</v>
      </c>
      <c r="H1798" s="19" t="s">
        <v>13</v>
      </c>
      <c r="I1798" s="19" t="s">
        <v>14</v>
      </c>
      <c r="J1798" s="19" t="s">
        <v>15</v>
      </c>
      <c r="K1798" s="19" t="s">
        <v>16</v>
      </c>
      <c r="L1798" s="20" t="s">
        <v>17</v>
      </c>
      <c r="M1798" s="16"/>
      <c r="N1798" s="2"/>
      <c r="O1798" s="21"/>
      <c r="P1798" s="21"/>
      <c r="Q1798" s="22"/>
      <c r="R1798" s="21"/>
    </row>
    <row r="1799" spans="1:19" s="5" customFormat="1" ht="19.5" customHeight="1" x14ac:dyDescent="0.2">
      <c r="B1799" s="23">
        <v>1</v>
      </c>
      <c r="C1799" s="24">
        <v>2</v>
      </c>
      <c r="D1799" s="25">
        <v>3</v>
      </c>
      <c r="E1799" s="24">
        <v>4</v>
      </c>
      <c r="F1799" s="24">
        <v>5</v>
      </c>
      <c r="G1799" s="24">
        <v>6</v>
      </c>
      <c r="H1799" s="24">
        <v>7</v>
      </c>
      <c r="I1799" s="24">
        <v>8</v>
      </c>
      <c r="J1799" s="24">
        <v>9</v>
      </c>
      <c r="K1799" s="24">
        <v>10</v>
      </c>
      <c r="L1799" s="26">
        <v>11</v>
      </c>
      <c r="N1799" s="2"/>
      <c r="O1799" s="65"/>
      <c r="P1799" s="65"/>
      <c r="Q1799" s="65"/>
      <c r="R1799" s="65"/>
      <c r="S1799" s="65"/>
    </row>
    <row r="1800" spans="1:19" ht="38.25" customHeight="1" x14ac:dyDescent="0.2">
      <c r="B1800" s="27"/>
      <c r="C1800" s="28"/>
      <c r="D1800" s="28"/>
      <c r="E1800" s="28"/>
      <c r="F1800" s="28"/>
      <c r="G1800" s="29"/>
      <c r="H1800" s="28"/>
      <c r="I1800" s="28"/>
      <c r="J1800" s="29"/>
      <c r="K1800" s="29"/>
      <c r="L1800" s="30"/>
      <c r="O1800" s="66"/>
      <c r="P1800" s="54"/>
      <c r="Q1800" s="62"/>
      <c r="R1800" s="62"/>
      <c r="S1800" s="62"/>
    </row>
    <row r="1801" spans="1:19" ht="38.25" customHeight="1" x14ac:dyDescent="0.2">
      <c r="B1801" s="31"/>
      <c r="C1801" s="32"/>
      <c r="D1801" s="32"/>
      <c r="E1801" s="32"/>
      <c r="F1801" s="32"/>
      <c r="G1801" s="33"/>
      <c r="H1801" s="32"/>
      <c r="I1801" s="32"/>
      <c r="J1801" s="33"/>
      <c r="K1801" s="33"/>
      <c r="L1801" s="34"/>
      <c r="O1801" s="54"/>
      <c r="P1801" s="54"/>
      <c r="Q1801" s="62"/>
      <c r="R1801" s="62"/>
      <c r="S1801" s="62"/>
    </row>
    <row r="1802" spans="1:19" ht="38.25" customHeight="1" x14ac:dyDescent="0.2">
      <c r="B1802" s="31"/>
      <c r="C1802" s="32"/>
      <c r="D1802" s="32"/>
      <c r="E1802" s="32"/>
      <c r="F1802" s="32"/>
      <c r="G1802" s="33"/>
      <c r="H1802" s="32"/>
      <c r="I1802" s="32"/>
      <c r="J1802" s="33"/>
      <c r="K1802" s="33"/>
      <c r="L1802" s="34"/>
      <c r="O1802" s="54"/>
      <c r="P1802" s="54"/>
      <c r="Q1802" s="62"/>
      <c r="R1802" s="62"/>
      <c r="S1802" s="62"/>
    </row>
    <row r="1803" spans="1:19" ht="38.25" customHeight="1" x14ac:dyDescent="0.2">
      <c r="B1803" s="31"/>
      <c r="C1803" s="32"/>
      <c r="D1803" s="32"/>
      <c r="E1803" s="32"/>
      <c r="F1803" s="32"/>
      <c r="G1803" s="33"/>
      <c r="H1803" s="32"/>
      <c r="I1803" s="32"/>
      <c r="J1803" s="33"/>
      <c r="K1803" s="33"/>
      <c r="L1803" s="34"/>
      <c r="O1803" s="54"/>
      <c r="P1803" s="54"/>
      <c r="Q1803" s="63"/>
      <c r="R1803" s="63"/>
      <c r="S1803" s="63"/>
    </row>
    <row r="1804" spans="1:19" ht="38.25" customHeight="1" x14ac:dyDescent="0.2">
      <c r="B1804" s="31"/>
      <c r="C1804" s="32"/>
      <c r="D1804" s="32"/>
      <c r="E1804" s="32"/>
      <c r="F1804" s="32"/>
      <c r="G1804" s="33"/>
      <c r="H1804" s="32"/>
      <c r="I1804" s="32"/>
      <c r="J1804" s="33"/>
      <c r="K1804" s="33"/>
      <c r="L1804" s="34"/>
      <c r="O1804" s="54"/>
      <c r="P1804" s="54"/>
      <c r="Q1804" s="64"/>
      <c r="R1804" s="64"/>
      <c r="S1804" s="64"/>
    </row>
    <row r="1805" spans="1:19" ht="38.25" customHeight="1" x14ac:dyDescent="0.2">
      <c r="B1805" s="31"/>
      <c r="C1805" s="32"/>
      <c r="D1805" s="32"/>
      <c r="E1805" s="32"/>
      <c r="F1805" s="32"/>
      <c r="G1805" s="33"/>
      <c r="H1805" s="32"/>
      <c r="I1805" s="32"/>
      <c r="J1805" s="33"/>
      <c r="K1805" s="33"/>
      <c r="L1805" s="34"/>
      <c r="O1805" s="54"/>
      <c r="P1805" s="54"/>
      <c r="Q1805" s="62"/>
      <c r="R1805" s="62"/>
      <c r="S1805" s="62"/>
    </row>
    <row r="1806" spans="1:19" ht="38.25" customHeight="1" x14ac:dyDescent="0.2">
      <c r="B1806" s="31"/>
      <c r="C1806" s="32"/>
      <c r="D1806" s="32"/>
      <c r="E1806" s="32"/>
      <c r="F1806" s="32"/>
      <c r="G1806" s="33"/>
      <c r="H1806" s="32"/>
      <c r="I1806" s="32"/>
      <c r="J1806" s="33"/>
      <c r="K1806" s="33"/>
      <c r="L1806" s="34"/>
      <c r="O1806" s="54"/>
      <c r="P1806" s="54"/>
      <c r="Q1806" s="62"/>
      <c r="R1806" s="62"/>
      <c r="S1806" s="62"/>
    </row>
    <row r="1807" spans="1:19" ht="38.25" customHeight="1" x14ac:dyDescent="0.2">
      <c r="B1807" s="31"/>
      <c r="C1807" s="32"/>
      <c r="D1807" s="32"/>
      <c r="E1807" s="32"/>
      <c r="F1807" s="32"/>
      <c r="G1807" s="33"/>
      <c r="H1807" s="32"/>
      <c r="I1807" s="32"/>
      <c r="J1807" s="33"/>
      <c r="K1807" s="33"/>
      <c r="L1807" s="34"/>
      <c r="O1807" s="54"/>
      <c r="P1807" s="54"/>
      <c r="Q1807" s="62"/>
      <c r="R1807" s="62"/>
      <c r="S1807" s="62"/>
    </row>
    <row r="1808" spans="1:19" ht="38.25" customHeight="1" x14ac:dyDescent="0.2">
      <c r="B1808" s="31"/>
      <c r="C1808" s="32"/>
      <c r="D1808" s="32"/>
      <c r="E1808" s="32"/>
      <c r="F1808" s="32"/>
      <c r="G1808" s="33"/>
      <c r="H1808" s="32"/>
      <c r="I1808" s="32"/>
      <c r="J1808" s="33"/>
      <c r="K1808" s="33"/>
      <c r="L1808" s="34"/>
      <c r="O1808" s="54"/>
      <c r="P1808" s="54"/>
      <c r="Q1808" s="55"/>
      <c r="R1808" s="55"/>
      <c r="S1808" s="55"/>
    </row>
    <row r="1809" spans="1:19" ht="38.25" customHeight="1" x14ac:dyDescent="0.2">
      <c r="B1809" s="31"/>
      <c r="C1809" s="32"/>
      <c r="D1809" s="32"/>
      <c r="E1809" s="32"/>
      <c r="F1809" s="32"/>
      <c r="G1809" s="33"/>
      <c r="H1809" s="32"/>
      <c r="I1809" s="32"/>
      <c r="J1809" s="33"/>
      <c r="K1809" s="33"/>
      <c r="L1809" s="34"/>
      <c r="O1809" s="54"/>
      <c r="P1809" s="54"/>
      <c r="Q1809" s="55"/>
      <c r="R1809" s="55"/>
      <c r="S1809" s="55"/>
    </row>
    <row r="1810" spans="1:19" ht="38.25" customHeight="1" x14ac:dyDescent="0.2">
      <c r="B1810" s="31"/>
      <c r="C1810" s="32"/>
      <c r="D1810" s="32"/>
      <c r="E1810" s="32"/>
      <c r="F1810" s="32"/>
      <c r="G1810" s="33"/>
      <c r="H1810" s="32"/>
      <c r="I1810" s="32"/>
      <c r="J1810" s="33"/>
      <c r="K1810" s="33"/>
      <c r="L1810" s="34"/>
      <c r="O1810" s="54"/>
      <c r="P1810" s="54"/>
      <c r="Q1810" s="55"/>
      <c r="R1810" s="55"/>
      <c r="S1810" s="55"/>
    </row>
    <row r="1811" spans="1:19" ht="38.25" customHeight="1" x14ac:dyDescent="0.2">
      <c r="B1811" s="31"/>
      <c r="C1811" s="32"/>
      <c r="D1811" s="32"/>
      <c r="E1811" s="32"/>
      <c r="F1811" s="32"/>
      <c r="G1811" s="33"/>
      <c r="H1811" s="32"/>
      <c r="I1811" s="32"/>
      <c r="J1811" s="33"/>
      <c r="K1811" s="33"/>
      <c r="L1811" s="34"/>
      <c r="O1811" s="54"/>
      <c r="P1811" s="54"/>
      <c r="Q1811" s="55"/>
      <c r="R1811" s="55"/>
      <c r="S1811" s="55"/>
    </row>
    <row r="1812" spans="1:19" ht="38.25" customHeight="1" x14ac:dyDescent="0.2">
      <c r="B1812" s="31"/>
      <c r="C1812" s="32"/>
      <c r="D1812" s="32"/>
      <c r="E1812" s="32"/>
      <c r="F1812" s="32"/>
      <c r="G1812" s="33"/>
      <c r="H1812" s="32"/>
      <c r="I1812" s="32"/>
      <c r="J1812" s="33"/>
      <c r="K1812" s="33"/>
      <c r="L1812" s="34"/>
      <c r="R1812" s="3"/>
      <c r="S1812" s="3"/>
    </row>
    <row r="1813" spans="1:19" ht="38.25" customHeight="1" x14ac:dyDescent="0.2">
      <c r="B1813" s="31"/>
      <c r="C1813" s="32"/>
      <c r="D1813" s="32"/>
      <c r="E1813" s="32"/>
      <c r="F1813" s="32"/>
      <c r="G1813" s="33"/>
      <c r="H1813" s="32"/>
      <c r="I1813" s="32"/>
      <c r="J1813" s="33"/>
      <c r="K1813" s="33"/>
      <c r="L1813" s="34"/>
    </row>
    <row r="1814" spans="1:19" ht="38.25" customHeight="1" x14ac:dyDescent="0.2">
      <c r="B1814" s="31"/>
      <c r="C1814" s="32"/>
      <c r="D1814" s="32"/>
      <c r="E1814" s="32"/>
      <c r="F1814" s="32"/>
      <c r="G1814" s="33"/>
      <c r="H1814" s="32"/>
      <c r="I1814" s="32"/>
      <c r="J1814" s="33"/>
      <c r="K1814" s="33"/>
      <c r="L1814" s="34"/>
    </row>
    <row r="1815" spans="1:19" ht="38.25" customHeight="1" x14ac:dyDescent="0.2">
      <c r="B1815" s="31"/>
      <c r="C1815" s="32"/>
      <c r="D1815" s="32"/>
      <c r="E1815" s="32"/>
      <c r="F1815" s="32"/>
      <c r="G1815" s="33"/>
      <c r="H1815" s="32"/>
      <c r="I1815" s="32"/>
      <c r="J1815" s="33"/>
      <c r="K1815" s="33"/>
      <c r="L1815" s="34"/>
    </row>
    <row r="1816" spans="1:19" ht="38.25" customHeight="1" x14ac:dyDescent="0.2">
      <c r="B1816" s="31"/>
      <c r="C1816" s="32"/>
      <c r="D1816" s="32"/>
      <c r="E1816" s="32"/>
      <c r="F1816" s="32"/>
      <c r="G1816" s="33"/>
      <c r="H1816" s="32"/>
      <c r="I1816" s="32"/>
      <c r="J1816" s="33"/>
      <c r="K1816" s="33"/>
      <c r="L1816" s="34"/>
    </row>
    <row r="1817" spans="1:19" ht="38.25" customHeight="1" x14ac:dyDescent="0.2">
      <c r="B1817" s="31"/>
      <c r="C1817" s="32"/>
      <c r="D1817" s="32"/>
      <c r="E1817" s="32"/>
      <c r="F1817" s="32"/>
      <c r="G1817" s="33"/>
      <c r="H1817" s="32"/>
      <c r="I1817" s="32"/>
      <c r="J1817" s="33"/>
      <c r="K1817" s="33"/>
      <c r="L1817" s="34"/>
    </row>
    <row r="1818" spans="1:19" ht="38.25" customHeight="1" x14ac:dyDescent="0.2">
      <c r="B1818" s="31"/>
      <c r="C1818" s="32"/>
      <c r="D1818" s="32"/>
      <c r="E1818" s="32"/>
      <c r="F1818" s="32"/>
      <c r="G1818" s="33"/>
      <c r="H1818" s="32"/>
      <c r="I1818" s="32"/>
      <c r="J1818" s="33"/>
      <c r="K1818" s="33"/>
      <c r="L1818" s="34"/>
    </row>
    <row r="1819" spans="1:19" ht="38.25" customHeight="1" x14ac:dyDescent="0.2">
      <c r="B1819" s="31"/>
      <c r="C1819" s="32"/>
      <c r="D1819" s="32"/>
      <c r="E1819" s="32"/>
      <c r="F1819" s="32"/>
      <c r="G1819" s="33"/>
      <c r="H1819" s="32"/>
      <c r="I1819" s="32"/>
      <c r="J1819" s="33"/>
      <c r="K1819" s="33"/>
      <c r="L1819" s="34"/>
    </row>
    <row r="1820" spans="1:19" ht="38.25" customHeight="1" x14ac:dyDescent="0.2">
      <c r="B1820" s="31"/>
      <c r="C1820" s="32"/>
      <c r="D1820" s="32"/>
      <c r="E1820" s="32"/>
      <c r="F1820" s="32"/>
      <c r="G1820" s="33"/>
      <c r="H1820" s="32"/>
      <c r="I1820" s="32"/>
      <c r="J1820" s="33"/>
      <c r="K1820" s="33"/>
      <c r="L1820" s="34"/>
    </row>
    <row r="1821" spans="1:19" ht="38.25" customHeight="1" x14ac:dyDescent="0.2">
      <c r="B1821" s="31"/>
      <c r="C1821" s="32"/>
      <c r="D1821" s="32"/>
      <c r="E1821" s="32"/>
      <c r="F1821" s="32"/>
      <c r="G1821" s="33"/>
      <c r="H1821" s="32"/>
      <c r="I1821" s="32"/>
      <c r="J1821" s="33"/>
      <c r="K1821" s="33"/>
      <c r="L1821" s="34"/>
    </row>
    <row r="1822" spans="1:19" ht="38.25" customHeight="1" x14ac:dyDescent="0.2">
      <c r="B1822" s="35"/>
      <c r="C1822" s="36"/>
      <c r="D1822" s="36"/>
      <c r="E1822" s="36"/>
      <c r="F1822" s="36"/>
      <c r="G1822" s="37"/>
      <c r="H1822" s="36"/>
      <c r="I1822" s="36"/>
      <c r="J1822" s="37"/>
      <c r="K1822" s="37"/>
      <c r="L1822" s="38"/>
    </row>
    <row r="1823" spans="1:19" s="8" customFormat="1" ht="24.75" customHeight="1" x14ac:dyDescent="0.2">
      <c r="A1823" s="39"/>
      <c r="B1823" s="56" t="str">
        <f>IF(ISBLANK($Q$12),"",$Q$12)</f>
        <v>WOLFF-III-K-18_specyfikacja</v>
      </c>
      <c r="C1823" s="57"/>
      <c r="D1823" s="57"/>
      <c r="E1823" s="57"/>
      <c r="F1823" s="57"/>
      <c r="G1823" s="57"/>
      <c r="H1823" s="40"/>
      <c r="I1823" s="58"/>
      <c r="J1823" s="58"/>
      <c r="K1823" s="58"/>
      <c r="L1823" s="59"/>
      <c r="M1823" s="41"/>
      <c r="N1823" s="2"/>
      <c r="Q1823" s="9"/>
    </row>
    <row r="1824" spans="1:19" ht="10.5" customHeight="1" x14ac:dyDescent="0.2">
      <c r="B1824" s="60" t="str">
        <f>IF(ISBLANK(Q$19),"",Q$19)</f>
        <v/>
      </c>
      <c r="C1824" s="61"/>
      <c r="D1824" s="61"/>
      <c r="E1824" s="61"/>
      <c r="F1824" s="61"/>
      <c r="G1824" s="61"/>
      <c r="H1824" s="61"/>
      <c r="I1824" s="61"/>
      <c r="J1824" s="61"/>
      <c r="K1824" s="61"/>
      <c r="L1824" s="61"/>
    </row>
    <row r="1825" spans="1:19" ht="12.75" customHeight="1" x14ac:dyDescent="0.2"/>
    <row r="1826" spans="1:19" s="8" customFormat="1" ht="30" customHeight="1" x14ac:dyDescent="0.2">
      <c r="A1826" s="4"/>
      <c r="B1826" s="82" t="s">
        <v>0</v>
      </c>
      <c r="C1826" s="83"/>
      <c r="D1826" s="84" t="str">
        <f>$Q$8</f>
        <v>BALICE - budynki grupy WOLFF ul.Spacerowa 5</v>
      </c>
      <c r="E1826" s="85"/>
      <c r="F1826" s="85"/>
      <c r="G1826" s="85"/>
      <c r="H1826" s="85"/>
      <c r="I1826" s="85"/>
      <c r="J1826" s="86"/>
      <c r="K1826" s="87"/>
      <c r="L1826" s="88"/>
      <c r="M1826" s="5"/>
      <c r="N1826" s="2"/>
      <c r="O1826" s="6"/>
      <c r="P1826" s="6"/>
      <c r="Q1826" s="7"/>
      <c r="R1826" s="6"/>
    </row>
    <row r="1827" spans="1:19" s="8" customFormat="1" ht="19.5" customHeight="1" x14ac:dyDescent="0.2">
      <c r="A1827" s="4"/>
      <c r="B1827" s="91" t="s">
        <v>1</v>
      </c>
      <c r="C1827" s="92"/>
      <c r="D1827" s="93" t="str">
        <f>$Q$9</f>
        <v>Biuro-zbrojenie stropodachu</v>
      </c>
      <c r="E1827" s="93"/>
      <c r="F1827" s="93"/>
      <c r="G1827" s="93"/>
      <c r="H1827" s="93"/>
      <c r="I1827" s="93"/>
      <c r="J1827" s="94"/>
      <c r="K1827" s="89"/>
      <c r="L1827" s="90"/>
      <c r="M1827" s="5"/>
      <c r="N1827" s="2"/>
      <c r="Q1827" s="9"/>
    </row>
    <row r="1828" spans="1:19" s="8" customFormat="1" ht="19.5" customHeight="1" x14ac:dyDescent="0.2">
      <c r="A1828" s="4"/>
      <c r="B1828" s="67" t="str">
        <f>$Q$11</f>
        <v>2025-09-20</v>
      </c>
      <c r="C1828" s="68"/>
      <c r="D1828" s="69" t="s">
        <v>2</v>
      </c>
      <c r="E1828" s="70"/>
      <c r="F1828" s="71" t="str">
        <f>$Q$10</f>
        <v>WOLFF-III-K-18</v>
      </c>
      <c r="G1828" s="72"/>
      <c r="H1828" s="72"/>
      <c r="I1828" s="72"/>
      <c r="J1828" s="73"/>
      <c r="K1828" s="10">
        <f>(ROW(A1828)-4)/32+1</f>
        <v>58</v>
      </c>
      <c r="L1828" s="11">
        <f>$Q$13</f>
        <v>2</v>
      </c>
      <c r="M1828" s="5"/>
      <c r="N1828" s="2"/>
      <c r="Q1828" s="9"/>
    </row>
    <row r="1829" spans="1:19" s="8" customFormat="1" ht="42" customHeight="1" x14ac:dyDescent="0.2">
      <c r="A1829" s="5"/>
      <c r="B1829" s="74" t="s">
        <v>3</v>
      </c>
      <c r="C1829" s="76" t="s">
        <v>4</v>
      </c>
      <c r="D1829" s="78" t="s">
        <v>5</v>
      </c>
      <c r="E1829" s="12" t="s">
        <v>6</v>
      </c>
      <c r="F1829" s="13" t="s">
        <v>6</v>
      </c>
      <c r="G1829" s="14" t="s">
        <v>7</v>
      </c>
      <c r="H1829" s="80" t="s">
        <v>8</v>
      </c>
      <c r="I1829" s="81"/>
      <c r="J1829" s="14" t="s">
        <v>9</v>
      </c>
      <c r="K1829" s="14" t="s">
        <v>10</v>
      </c>
      <c r="L1829" s="15" t="s">
        <v>11</v>
      </c>
      <c r="M1829" s="5"/>
      <c r="N1829" s="2"/>
      <c r="Q1829" s="9"/>
    </row>
    <row r="1830" spans="1:19" s="8" customFormat="1" ht="22.5" customHeight="1" x14ac:dyDescent="0.2">
      <c r="A1830" s="16"/>
      <c r="B1830" s="75"/>
      <c r="C1830" s="77"/>
      <c r="D1830" s="79"/>
      <c r="E1830" s="17" t="str">
        <f>$Q$14</f>
        <v>B500SP</v>
      </c>
      <c r="F1830" s="17" t="str">
        <f>$Q$15</f>
        <v>B500SP</v>
      </c>
      <c r="G1830" s="18" t="s">
        <v>12</v>
      </c>
      <c r="H1830" s="19" t="s">
        <v>13</v>
      </c>
      <c r="I1830" s="19" t="s">
        <v>14</v>
      </c>
      <c r="J1830" s="19" t="s">
        <v>15</v>
      </c>
      <c r="K1830" s="19" t="s">
        <v>16</v>
      </c>
      <c r="L1830" s="20" t="s">
        <v>17</v>
      </c>
      <c r="M1830" s="16"/>
      <c r="N1830" s="2"/>
      <c r="O1830" s="21"/>
      <c r="P1830" s="21"/>
      <c r="Q1830" s="22"/>
      <c r="R1830" s="21"/>
    </row>
    <row r="1831" spans="1:19" s="5" customFormat="1" ht="19.5" customHeight="1" x14ac:dyDescent="0.2">
      <c r="B1831" s="23">
        <v>1</v>
      </c>
      <c r="C1831" s="24">
        <v>2</v>
      </c>
      <c r="D1831" s="25">
        <v>3</v>
      </c>
      <c r="E1831" s="24">
        <v>4</v>
      </c>
      <c r="F1831" s="24">
        <v>5</v>
      </c>
      <c r="G1831" s="24">
        <v>6</v>
      </c>
      <c r="H1831" s="24">
        <v>7</v>
      </c>
      <c r="I1831" s="24">
        <v>8</v>
      </c>
      <c r="J1831" s="24">
        <v>9</v>
      </c>
      <c r="K1831" s="24">
        <v>10</v>
      </c>
      <c r="L1831" s="26">
        <v>11</v>
      </c>
      <c r="N1831" s="2"/>
      <c r="O1831" s="65"/>
      <c r="P1831" s="65"/>
      <c r="Q1831" s="65"/>
      <c r="R1831" s="65"/>
      <c r="S1831" s="65"/>
    </row>
    <row r="1832" spans="1:19" ht="38.25" customHeight="1" x14ac:dyDescent="0.2">
      <c r="B1832" s="27"/>
      <c r="C1832" s="28"/>
      <c r="D1832" s="28"/>
      <c r="E1832" s="28"/>
      <c r="F1832" s="28"/>
      <c r="G1832" s="29"/>
      <c r="H1832" s="28"/>
      <c r="I1832" s="28"/>
      <c r="J1832" s="29"/>
      <c r="K1832" s="29"/>
      <c r="L1832" s="30"/>
      <c r="O1832" s="66"/>
      <c r="P1832" s="54"/>
      <c r="Q1832" s="62"/>
      <c r="R1832" s="62"/>
      <c r="S1832" s="62"/>
    </row>
    <row r="1833" spans="1:19" ht="38.25" customHeight="1" x14ac:dyDescent="0.2">
      <c r="B1833" s="31"/>
      <c r="C1833" s="32"/>
      <c r="D1833" s="32"/>
      <c r="E1833" s="32"/>
      <c r="F1833" s="32"/>
      <c r="G1833" s="33"/>
      <c r="H1833" s="32"/>
      <c r="I1833" s="32"/>
      <c r="J1833" s="33"/>
      <c r="K1833" s="33"/>
      <c r="L1833" s="34"/>
      <c r="O1833" s="54"/>
      <c r="P1833" s="54"/>
      <c r="Q1833" s="62"/>
      <c r="R1833" s="62"/>
      <c r="S1833" s="62"/>
    </row>
    <row r="1834" spans="1:19" ht="38.25" customHeight="1" x14ac:dyDescent="0.2">
      <c r="B1834" s="31"/>
      <c r="C1834" s="32"/>
      <c r="D1834" s="32"/>
      <c r="E1834" s="32"/>
      <c r="F1834" s="32"/>
      <c r="G1834" s="33"/>
      <c r="H1834" s="32"/>
      <c r="I1834" s="32"/>
      <c r="J1834" s="33"/>
      <c r="K1834" s="33"/>
      <c r="L1834" s="34"/>
      <c r="O1834" s="54"/>
      <c r="P1834" s="54"/>
      <c r="Q1834" s="62"/>
      <c r="R1834" s="62"/>
      <c r="S1834" s="62"/>
    </row>
    <row r="1835" spans="1:19" ht="38.25" customHeight="1" x14ac:dyDescent="0.2">
      <c r="B1835" s="31"/>
      <c r="C1835" s="32"/>
      <c r="D1835" s="32"/>
      <c r="E1835" s="32"/>
      <c r="F1835" s="32"/>
      <c r="G1835" s="33"/>
      <c r="H1835" s="32"/>
      <c r="I1835" s="32"/>
      <c r="J1835" s="33"/>
      <c r="K1835" s="33"/>
      <c r="L1835" s="34"/>
      <c r="O1835" s="54"/>
      <c r="P1835" s="54"/>
      <c r="Q1835" s="63"/>
      <c r="R1835" s="63"/>
      <c r="S1835" s="63"/>
    </row>
    <row r="1836" spans="1:19" ht="38.25" customHeight="1" x14ac:dyDescent="0.2">
      <c r="B1836" s="31"/>
      <c r="C1836" s="32"/>
      <c r="D1836" s="32"/>
      <c r="E1836" s="32"/>
      <c r="F1836" s="32"/>
      <c r="G1836" s="33"/>
      <c r="H1836" s="32"/>
      <c r="I1836" s="32"/>
      <c r="J1836" s="33"/>
      <c r="K1836" s="33"/>
      <c r="L1836" s="34"/>
      <c r="O1836" s="54"/>
      <c r="P1836" s="54"/>
      <c r="Q1836" s="64"/>
      <c r="R1836" s="64"/>
      <c r="S1836" s="64"/>
    </row>
    <row r="1837" spans="1:19" ht="38.25" customHeight="1" x14ac:dyDescent="0.2">
      <c r="B1837" s="31"/>
      <c r="C1837" s="32"/>
      <c r="D1837" s="32"/>
      <c r="E1837" s="32"/>
      <c r="F1837" s="32"/>
      <c r="G1837" s="33"/>
      <c r="H1837" s="32"/>
      <c r="I1837" s="32"/>
      <c r="J1837" s="33"/>
      <c r="K1837" s="33"/>
      <c r="L1837" s="34"/>
      <c r="O1837" s="54"/>
      <c r="P1837" s="54"/>
      <c r="Q1837" s="62"/>
      <c r="R1837" s="62"/>
      <c r="S1837" s="62"/>
    </row>
    <row r="1838" spans="1:19" ht="38.25" customHeight="1" x14ac:dyDescent="0.2">
      <c r="B1838" s="31"/>
      <c r="C1838" s="32"/>
      <c r="D1838" s="32"/>
      <c r="E1838" s="32"/>
      <c r="F1838" s="32"/>
      <c r="G1838" s="33"/>
      <c r="H1838" s="32"/>
      <c r="I1838" s="32"/>
      <c r="J1838" s="33"/>
      <c r="K1838" s="33"/>
      <c r="L1838" s="34"/>
      <c r="O1838" s="54"/>
      <c r="P1838" s="54"/>
      <c r="Q1838" s="62"/>
      <c r="R1838" s="62"/>
      <c r="S1838" s="62"/>
    </row>
    <row r="1839" spans="1:19" ht="38.25" customHeight="1" x14ac:dyDescent="0.2">
      <c r="B1839" s="31"/>
      <c r="C1839" s="32"/>
      <c r="D1839" s="32"/>
      <c r="E1839" s="32"/>
      <c r="F1839" s="32"/>
      <c r="G1839" s="33"/>
      <c r="H1839" s="32"/>
      <c r="I1839" s="32"/>
      <c r="J1839" s="33"/>
      <c r="K1839" s="33"/>
      <c r="L1839" s="34"/>
      <c r="O1839" s="54"/>
      <c r="P1839" s="54"/>
      <c r="Q1839" s="62"/>
      <c r="R1839" s="62"/>
      <c r="S1839" s="62"/>
    </row>
    <row r="1840" spans="1:19" ht="38.25" customHeight="1" x14ac:dyDescent="0.2">
      <c r="B1840" s="31"/>
      <c r="C1840" s="32"/>
      <c r="D1840" s="32"/>
      <c r="E1840" s="32"/>
      <c r="F1840" s="32"/>
      <c r="G1840" s="33"/>
      <c r="H1840" s="32"/>
      <c r="I1840" s="32"/>
      <c r="J1840" s="33"/>
      <c r="K1840" s="33"/>
      <c r="L1840" s="34"/>
      <c r="O1840" s="54"/>
      <c r="P1840" s="54"/>
      <c r="Q1840" s="55"/>
      <c r="R1840" s="55"/>
      <c r="S1840" s="55"/>
    </row>
    <row r="1841" spans="1:19" ht="38.25" customHeight="1" x14ac:dyDescent="0.2">
      <c r="B1841" s="31"/>
      <c r="C1841" s="32"/>
      <c r="D1841" s="32"/>
      <c r="E1841" s="32"/>
      <c r="F1841" s="32"/>
      <c r="G1841" s="33"/>
      <c r="H1841" s="32"/>
      <c r="I1841" s="32"/>
      <c r="J1841" s="33"/>
      <c r="K1841" s="33"/>
      <c r="L1841" s="34"/>
      <c r="O1841" s="54"/>
      <c r="P1841" s="54"/>
      <c r="Q1841" s="55"/>
      <c r="R1841" s="55"/>
      <c r="S1841" s="55"/>
    </row>
    <row r="1842" spans="1:19" ht="38.25" customHeight="1" x14ac:dyDescent="0.2">
      <c r="B1842" s="31"/>
      <c r="C1842" s="32"/>
      <c r="D1842" s="32"/>
      <c r="E1842" s="32"/>
      <c r="F1842" s="32"/>
      <c r="G1842" s="33"/>
      <c r="H1842" s="32"/>
      <c r="I1842" s="32"/>
      <c r="J1842" s="33"/>
      <c r="K1842" s="33"/>
      <c r="L1842" s="34"/>
      <c r="O1842" s="54"/>
      <c r="P1842" s="54"/>
      <c r="Q1842" s="55"/>
      <c r="R1842" s="55"/>
      <c r="S1842" s="55"/>
    </row>
    <row r="1843" spans="1:19" ht="38.25" customHeight="1" x14ac:dyDescent="0.2">
      <c r="B1843" s="31"/>
      <c r="C1843" s="32"/>
      <c r="D1843" s="32"/>
      <c r="E1843" s="32"/>
      <c r="F1843" s="32"/>
      <c r="G1843" s="33"/>
      <c r="H1843" s="32"/>
      <c r="I1843" s="32"/>
      <c r="J1843" s="33"/>
      <c r="K1843" s="33"/>
      <c r="L1843" s="34"/>
      <c r="O1843" s="54"/>
      <c r="P1843" s="54"/>
      <c r="Q1843" s="55"/>
      <c r="R1843" s="55"/>
      <c r="S1843" s="55"/>
    </row>
    <row r="1844" spans="1:19" ht="38.25" customHeight="1" x14ac:dyDescent="0.2">
      <c r="B1844" s="31"/>
      <c r="C1844" s="32"/>
      <c r="D1844" s="32"/>
      <c r="E1844" s="32"/>
      <c r="F1844" s="32"/>
      <c r="G1844" s="33"/>
      <c r="H1844" s="32"/>
      <c r="I1844" s="32"/>
      <c r="J1844" s="33"/>
      <c r="K1844" s="33"/>
      <c r="L1844" s="34"/>
      <c r="R1844" s="3"/>
      <c r="S1844" s="3"/>
    </row>
    <row r="1845" spans="1:19" ht="38.25" customHeight="1" x14ac:dyDescent="0.2">
      <c r="B1845" s="31"/>
      <c r="C1845" s="32"/>
      <c r="D1845" s="32"/>
      <c r="E1845" s="32"/>
      <c r="F1845" s="32"/>
      <c r="G1845" s="33"/>
      <c r="H1845" s="32"/>
      <c r="I1845" s="32"/>
      <c r="J1845" s="33"/>
      <c r="K1845" s="33"/>
      <c r="L1845" s="34"/>
    </row>
    <row r="1846" spans="1:19" ht="38.25" customHeight="1" x14ac:dyDescent="0.2">
      <c r="B1846" s="31"/>
      <c r="C1846" s="32"/>
      <c r="D1846" s="32"/>
      <c r="E1846" s="32"/>
      <c r="F1846" s="32"/>
      <c r="G1846" s="33"/>
      <c r="H1846" s="32"/>
      <c r="I1846" s="32"/>
      <c r="J1846" s="33"/>
      <c r="K1846" s="33"/>
      <c r="L1846" s="34"/>
    </row>
    <row r="1847" spans="1:19" ht="38.25" customHeight="1" x14ac:dyDescent="0.2">
      <c r="B1847" s="31"/>
      <c r="C1847" s="32"/>
      <c r="D1847" s="32"/>
      <c r="E1847" s="32"/>
      <c r="F1847" s="32"/>
      <c r="G1847" s="33"/>
      <c r="H1847" s="32"/>
      <c r="I1847" s="32"/>
      <c r="J1847" s="33"/>
      <c r="K1847" s="33"/>
      <c r="L1847" s="34"/>
    </row>
    <row r="1848" spans="1:19" ht="38.25" customHeight="1" x14ac:dyDescent="0.2">
      <c r="B1848" s="31"/>
      <c r="C1848" s="32"/>
      <c r="D1848" s="32"/>
      <c r="E1848" s="32"/>
      <c r="F1848" s="32"/>
      <c r="G1848" s="33"/>
      <c r="H1848" s="32"/>
      <c r="I1848" s="32"/>
      <c r="J1848" s="33"/>
      <c r="K1848" s="33"/>
      <c r="L1848" s="34"/>
    </row>
    <row r="1849" spans="1:19" ht="38.25" customHeight="1" x14ac:dyDescent="0.2">
      <c r="B1849" s="31"/>
      <c r="C1849" s="32"/>
      <c r="D1849" s="32"/>
      <c r="E1849" s="32"/>
      <c r="F1849" s="32"/>
      <c r="G1849" s="33"/>
      <c r="H1849" s="32"/>
      <c r="I1849" s="32"/>
      <c r="J1849" s="33"/>
      <c r="K1849" s="33"/>
      <c r="L1849" s="34"/>
    </row>
    <row r="1850" spans="1:19" ht="38.25" customHeight="1" x14ac:dyDescent="0.2">
      <c r="B1850" s="31"/>
      <c r="C1850" s="32"/>
      <c r="D1850" s="32"/>
      <c r="E1850" s="32"/>
      <c r="F1850" s="32"/>
      <c r="G1850" s="33"/>
      <c r="H1850" s="32"/>
      <c r="I1850" s="32"/>
      <c r="J1850" s="33"/>
      <c r="K1850" s="33"/>
      <c r="L1850" s="34"/>
    </row>
    <row r="1851" spans="1:19" ht="38.25" customHeight="1" x14ac:dyDescent="0.2">
      <c r="B1851" s="31"/>
      <c r="C1851" s="32"/>
      <c r="D1851" s="32"/>
      <c r="E1851" s="32"/>
      <c r="F1851" s="32"/>
      <c r="G1851" s="33"/>
      <c r="H1851" s="32"/>
      <c r="I1851" s="32"/>
      <c r="J1851" s="33"/>
      <c r="K1851" s="33"/>
      <c r="L1851" s="34"/>
    </row>
    <row r="1852" spans="1:19" ht="38.25" customHeight="1" x14ac:dyDescent="0.2">
      <c r="B1852" s="31"/>
      <c r="C1852" s="32"/>
      <c r="D1852" s="32"/>
      <c r="E1852" s="32"/>
      <c r="F1852" s="32"/>
      <c r="G1852" s="33"/>
      <c r="H1852" s="32"/>
      <c r="I1852" s="32"/>
      <c r="J1852" s="33"/>
      <c r="K1852" s="33"/>
      <c r="L1852" s="34"/>
    </row>
    <row r="1853" spans="1:19" ht="38.25" customHeight="1" x14ac:dyDescent="0.2">
      <c r="B1853" s="31"/>
      <c r="C1853" s="32"/>
      <c r="D1853" s="32"/>
      <c r="E1853" s="32"/>
      <c r="F1853" s="32"/>
      <c r="G1853" s="33"/>
      <c r="H1853" s="32"/>
      <c r="I1853" s="32"/>
      <c r="J1853" s="33"/>
      <c r="K1853" s="33"/>
      <c r="L1853" s="34"/>
    </row>
    <row r="1854" spans="1:19" ht="38.25" customHeight="1" x14ac:dyDescent="0.2">
      <c r="B1854" s="35"/>
      <c r="C1854" s="36"/>
      <c r="D1854" s="36"/>
      <c r="E1854" s="36"/>
      <c r="F1854" s="36"/>
      <c r="G1854" s="37"/>
      <c r="H1854" s="36"/>
      <c r="I1854" s="36"/>
      <c r="J1854" s="37"/>
      <c r="K1854" s="37"/>
      <c r="L1854" s="38"/>
    </row>
    <row r="1855" spans="1:19" s="8" customFormat="1" ht="24.75" customHeight="1" x14ac:dyDescent="0.2">
      <c r="A1855" s="39"/>
      <c r="B1855" s="56" t="str">
        <f>IF(ISBLANK($Q$12),"",$Q$12)</f>
        <v>WOLFF-III-K-18_specyfikacja</v>
      </c>
      <c r="C1855" s="57"/>
      <c r="D1855" s="57"/>
      <c r="E1855" s="57"/>
      <c r="F1855" s="57"/>
      <c r="G1855" s="57"/>
      <c r="H1855" s="40"/>
      <c r="I1855" s="58"/>
      <c r="J1855" s="58"/>
      <c r="K1855" s="58"/>
      <c r="L1855" s="59"/>
      <c r="M1855" s="41"/>
      <c r="N1855" s="2"/>
      <c r="Q1855" s="9"/>
    </row>
    <row r="1856" spans="1:19" ht="10.5" customHeight="1" x14ac:dyDescent="0.2">
      <c r="B1856" s="60" t="str">
        <f>IF(ISBLANK(Q$19),"",Q$19)</f>
        <v/>
      </c>
      <c r="C1856" s="61"/>
      <c r="D1856" s="61"/>
      <c r="E1856" s="61"/>
      <c r="F1856" s="61"/>
      <c r="G1856" s="61"/>
      <c r="H1856" s="61"/>
      <c r="I1856" s="61"/>
      <c r="J1856" s="61"/>
      <c r="K1856" s="61"/>
      <c r="L1856" s="61"/>
    </row>
    <row r="1857" spans="1:19" ht="12.75" customHeight="1" x14ac:dyDescent="0.2"/>
    <row r="1858" spans="1:19" s="8" customFormat="1" ht="30" customHeight="1" x14ac:dyDescent="0.2">
      <c r="A1858" s="4"/>
      <c r="B1858" s="82" t="s">
        <v>0</v>
      </c>
      <c r="C1858" s="83"/>
      <c r="D1858" s="84" t="str">
        <f>$Q$8</f>
        <v>BALICE - budynki grupy WOLFF ul.Spacerowa 5</v>
      </c>
      <c r="E1858" s="85"/>
      <c r="F1858" s="85"/>
      <c r="G1858" s="85"/>
      <c r="H1858" s="85"/>
      <c r="I1858" s="85"/>
      <c r="J1858" s="86"/>
      <c r="K1858" s="87"/>
      <c r="L1858" s="88"/>
      <c r="M1858" s="5"/>
      <c r="N1858" s="2"/>
      <c r="O1858" s="6"/>
      <c r="P1858" s="6"/>
      <c r="Q1858" s="7"/>
      <c r="R1858" s="6"/>
    </row>
    <row r="1859" spans="1:19" s="8" customFormat="1" ht="19.5" customHeight="1" x14ac:dyDescent="0.2">
      <c r="A1859" s="4"/>
      <c r="B1859" s="91" t="s">
        <v>1</v>
      </c>
      <c r="C1859" s="92"/>
      <c r="D1859" s="93" t="str">
        <f>$Q$9</f>
        <v>Biuro-zbrojenie stropodachu</v>
      </c>
      <c r="E1859" s="93"/>
      <c r="F1859" s="93"/>
      <c r="G1859" s="93"/>
      <c r="H1859" s="93"/>
      <c r="I1859" s="93"/>
      <c r="J1859" s="94"/>
      <c r="K1859" s="89"/>
      <c r="L1859" s="90"/>
      <c r="M1859" s="5"/>
      <c r="N1859" s="2"/>
      <c r="Q1859" s="9"/>
    </row>
    <row r="1860" spans="1:19" s="8" customFormat="1" ht="19.5" customHeight="1" x14ac:dyDescent="0.2">
      <c r="A1860" s="4"/>
      <c r="B1860" s="67" t="str">
        <f>$Q$11</f>
        <v>2025-09-20</v>
      </c>
      <c r="C1860" s="68"/>
      <c r="D1860" s="69" t="s">
        <v>2</v>
      </c>
      <c r="E1860" s="70"/>
      <c r="F1860" s="71" t="str">
        <f>$Q$10</f>
        <v>WOLFF-III-K-18</v>
      </c>
      <c r="G1860" s="72"/>
      <c r="H1860" s="72"/>
      <c r="I1860" s="72"/>
      <c r="J1860" s="73"/>
      <c r="K1860" s="10">
        <f>(ROW(A1860)-4)/32+1</f>
        <v>59</v>
      </c>
      <c r="L1860" s="11">
        <f>$Q$13</f>
        <v>2</v>
      </c>
      <c r="M1860" s="5"/>
      <c r="N1860" s="2"/>
      <c r="Q1860" s="9"/>
    </row>
    <row r="1861" spans="1:19" s="8" customFormat="1" ht="42" customHeight="1" x14ac:dyDescent="0.2">
      <c r="A1861" s="5"/>
      <c r="B1861" s="74" t="s">
        <v>3</v>
      </c>
      <c r="C1861" s="76" t="s">
        <v>4</v>
      </c>
      <c r="D1861" s="78" t="s">
        <v>5</v>
      </c>
      <c r="E1861" s="12" t="s">
        <v>6</v>
      </c>
      <c r="F1861" s="13" t="s">
        <v>6</v>
      </c>
      <c r="G1861" s="14" t="s">
        <v>7</v>
      </c>
      <c r="H1861" s="80" t="s">
        <v>8</v>
      </c>
      <c r="I1861" s="81"/>
      <c r="J1861" s="14" t="s">
        <v>9</v>
      </c>
      <c r="K1861" s="14" t="s">
        <v>10</v>
      </c>
      <c r="L1861" s="15" t="s">
        <v>11</v>
      </c>
      <c r="M1861" s="5"/>
      <c r="N1861" s="2"/>
      <c r="Q1861" s="9"/>
    </row>
    <row r="1862" spans="1:19" s="8" customFormat="1" ht="22.5" customHeight="1" x14ac:dyDescent="0.2">
      <c r="A1862" s="16"/>
      <c r="B1862" s="75"/>
      <c r="C1862" s="77"/>
      <c r="D1862" s="79"/>
      <c r="E1862" s="17" t="str">
        <f>$Q$14</f>
        <v>B500SP</v>
      </c>
      <c r="F1862" s="17" t="str">
        <f>$Q$15</f>
        <v>B500SP</v>
      </c>
      <c r="G1862" s="18" t="s">
        <v>12</v>
      </c>
      <c r="H1862" s="19" t="s">
        <v>13</v>
      </c>
      <c r="I1862" s="19" t="s">
        <v>14</v>
      </c>
      <c r="J1862" s="19" t="s">
        <v>15</v>
      </c>
      <c r="K1862" s="19" t="s">
        <v>16</v>
      </c>
      <c r="L1862" s="20" t="s">
        <v>17</v>
      </c>
      <c r="M1862" s="16"/>
      <c r="N1862" s="2"/>
      <c r="O1862" s="21"/>
      <c r="P1862" s="21"/>
      <c r="Q1862" s="22"/>
      <c r="R1862" s="21"/>
    </row>
    <row r="1863" spans="1:19" s="5" customFormat="1" ht="19.5" customHeight="1" x14ac:dyDescent="0.2">
      <c r="B1863" s="23">
        <v>1</v>
      </c>
      <c r="C1863" s="24">
        <v>2</v>
      </c>
      <c r="D1863" s="25">
        <v>3</v>
      </c>
      <c r="E1863" s="24">
        <v>4</v>
      </c>
      <c r="F1863" s="24">
        <v>5</v>
      </c>
      <c r="G1863" s="24">
        <v>6</v>
      </c>
      <c r="H1863" s="24">
        <v>7</v>
      </c>
      <c r="I1863" s="24">
        <v>8</v>
      </c>
      <c r="J1863" s="24">
        <v>9</v>
      </c>
      <c r="K1863" s="24">
        <v>10</v>
      </c>
      <c r="L1863" s="26">
        <v>11</v>
      </c>
      <c r="N1863" s="2"/>
      <c r="O1863" s="65"/>
      <c r="P1863" s="65"/>
      <c r="Q1863" s="65"/>
      <c r="R1863" s="65"/>
      <c r="S1863" s="65"/>
    </row>
    <row r="1864" spans="1:19" ht="38.25" customHeight="1" x14ac:dyDescent="0.2">
      <c r="B1864" s="27"/>
      <c r="C1864" s="28"/>
      <c r="D1864" s="28"/>
      <c r="E1864" s="28"/>
      <c r="F1864" s="28"/>
      <c r="G1864" s="29"/>
      <c r="H1864" s="28"/>
      <c r="I1864" s="28"/>
      <c r="J1864" s="29"/>
      <c r="K1864" s="29"/>
      <c r="L1864" s="30"/>
      <c r="O1864" s="66"/>
      <c r="P1864" s="54"/>
      <c r="Q1864" s="62"/>
      <c r="R1864" s="62"/>
      <c r="S1864" s="62"/>
    </row>
    <row r="1865" spans="1:19" ht="38.25" customHeight="1" x14ac:dyDescent="0.2">
      <c r="B1865" s="31"/>
      <c r="C1865" s="32"/>
      <c r="D1865" s="32"/>
      <c r="E1865" s="32"/>
      <c r="F1865" s="32"/>
      <c r="G1865" s="33"/>
      <c r="H1865" s="32"/>
      <c r="I1865" s="32"/>
      <c r="J1865" s="33"/>
      <c r="K1865" s="33"/>
      <c r="L1865" s="34"/>
      <c r="O1865" s="54"/>
      <c r="P1865" s="54"/>
      <c r="Q1865" s="62"/>
      <c r="R1865" s="62"/>
      <c r="S1865" s="62"/>
    </row>
    <row r="1866" spans="1:19" ht="38.25" customHeight="1" x14ac:dyDescent="0.2">
      <c r="B1866" s="31"/>
      <c r="C1866" s="32"/>
      <c r="D1866" s="32"/>
      <c r="E1866" s="32"/>
      <c r="F1866" s="32"/>
      <c r="G1866" s="33"/>
      <c r="H1866" s="32"/>
      <c r="I1866" s="32"/>
      <c r="J1866" s="33"/>
      <c r="K1866" s="33"/>
      <c r="L1866" s="34"/>
      <c r="O1866" s="54"/>
      <c r="P1866" s="54"/>
      <c r="Q1866" s="62"/>
      <c r="R1866" s="62"/>
      <c r="S1866" s="62"/>
    </row>
    <row r="1867" spans="1:19" ht="38.25" customHeight="1" x14ac:dyDescent="0.2">
      <c r="B1867" s="31"/>
      <c r="C1867" s="32"/>
      <c r="D1867" s="32"/>
      <c r="E1867" s="32"/>
      <c r="F1867" s="32"/>
      <c r="G1867" s="33"/>
      <c r="H1867" s="32"/>
      <c r="I1867" s="32"/>
      <c r="J1867" s="33"/>
      <c r="K1867" s="33"/>
      <c r="L1867" s="34"/>
      <c r="O1867" s="54"/>
      <c r="P1867" s="54"/>
      <c r="Q1867" s="63"/>
      <c r="R1867" s="63"/>
      <c r="S1867" s="63"/>
    </row>
    <row r="1868" spans="1:19" ht="38.25" customHeight="1" x14ac:dyDescent="0.2">
      <c r="B1868" s="31"/>
      <c r="C1868" s="32"/>
      <c r="D1868" s="32"/>
      <c r="E1868" s="32"/>
      <c r="F1868" s="32"/>
      <c r="G1868" s="33"/>
      <c r="H1868" s="32"/>
      <c r="I1868" s="32"/>
      <c r="J1868" s="33"/>
      <c r="K1868" s="33"/>
      <c r="L1868" s="34"/>
      <c r="O1868" s="54"/>
      <c r="P1868" s="54"/>
      <c r="Q1868" s="64"/>
      <c r="R1868" s="64"/>
      <c r="S1868" s="64"/>
    </row>
    <row r="1869" spans="1:19" ht="38.25" customHeight="1" x14ac:dyDescent="0.2">
      <c r="B1869" s="31"/>
      <c r="C1869" s="32"/>
      <c r="D1869" s="32"/>
      <c r="E1869" s="32"/>
      <c r="F1869" s="32"/>
      <c r="G1869" s="33"/>
      <c r="H1869" s="32"/>
      <c r="I1869" s="32"/>
      <c r="J1869" s="33"/>
      <c r="K1869" s="33"/>
      <c r="L1869" s="34"/>
      <c r="O1869" s="54"/>
      <c r="P1869" s="54"/>
      <c r="Q1869" s="62"/>
      <c r="R1869" s="62"/>
      <c r="S1869" s="62"/>
    </row>
    <row r="1870" spans="1:19" ht="38.25" customHeight="1" x14ac:dyDescent="0.2">
      <c r="B1870" s="31"/>
      <c r="C1870" s="32"/>
      <c r="D1870" s="32"/>
      <c r="E1870" s="32"/>
      <c r="F1870" s="32"/>
      <c r="G1870" s="33"/>
      <c r="H1870" s="32"/>
      <c r="I1870" s="32"/>
      <c r="J1870" s="33"/>
      <c r="K1870" s="33"/>
      <c r="L1870" s="34"/>
      <c r="O1870" s="54"/>
      <c r="P1870" s="54"/>
      <c r="Q1870" s="62"/>
      <c r="R1870" s="62"/>
      <c r="S1870" s="62"/>
    </row>
    <row r="1871" spans="1:19" ht="38.25" customHeight="1" x14ac:dyDescent="0.2">
      <c r="B1871" s="31"/>
      <c r="C1871" s="32"/>
      <c r="D1871" s="32"/>
      <c r="E1871" s="32"/>
      <c r="F1871" s="32"/>
      <c r="G1871" s="33"/>
      <c r="H1871" s="32"/>
      <c r="I1871" s="32"/>
      <c r="J1871" s="33"/>
      <c r="K1871" s="33"/>
      <c r="L1871" s="34"/>
      <c r="O1871" s="54"/>
      <c r="P1871" s="54"/>
      <c r="Q1871" s="62"/>
      <c r="R1871" s="62"/>
      <c r="S1871" s="62"/>
    </row>
    <row r="1872" spans="1:19" ht="38.25" customHeight="1" x14ac:dyDescent="0.2">
      <c r="B1872" s="31"/>
      <c r="C1872" s="32"/>
      <c r="D1872" s="32"/>
      <c r="E1872" s="32"/>
      <c r="F1872" s="32"/>
      <c r="G1872" s="33"/>
      <c r="H1872" s="32"/>
      <c r="I1872" s="32"/>
      <c r="J1872" s="33"/>
      <c r="K1872" s="33"/>
      <c r="L1872" s="34"/>
      <c r="O1872" s="54"/>
      <c r="P1872" s="54"/>
      <c r="Q1872" s="55"/>
      <c r="R1872" s="55"/>
      <c r="S1872" s="55"/>
    </row>
    <row r="1873" spans="1:19" ht="38.25" customHeight="1" x14ac:dyDescent="0.2">
      <c r="B1873" s="31"/>
      <c r="C1873" s="32"/>
      <c r="D1873" s="32"/>
      <c r="E1873" s="32"/>
      <c r="F1873" s="32"/>
      <c r="G1873" s="33"/>
      <c r="H1873" s="32"/>
      <c r="I1873" s="32"/>
      <c r="J1873" s="33"/>
      <c r="K1873" s="33"/>
      <c r="L1873" s="34"/>
      <c r="O1873" s="54"/>
      <c r="P1873" s="54"/>
      <c r="Q1873" s="55"/>
      <c r="R1873" s="55"/>
      <c r="S1873" s="55"/>
    </row>
    <row r="1874" spans="1:19" ht="38.25" customHeight="1" x14ac:dyDescent="0.2">
      <c r="B1874" s="31"/>
      <c r="C1874" s="32"/>
      <c r="D1874" s="32"/>
      <c r="E1874" s="32"/>
      <c r="F1874" s="32"/>
      <c r="G1874" s="33"/>
      <c r="H1874" s="32"/>
      <c r="I1874" s="32"/>
      <c r="J1874" s="33"/>
      <c r="K1874" s="33"/>
      <c r="L1874" s="34"/>
      <c r="O1874" s="54"/>
      <c r="P1874" s="54"/>
      <c r="Q1874" s="55"/>
      <c r="R1874" s="55"/>
      <c r="S1874" s="55"/>
    </row>
    <row r="1875" spans="1:19" ht="38.25" customHeight="1" x14ac:dyDescent="0.2">
      <c r="B1875" s="31"/>
      <c r="C1875" s="32"/>
      <c r="D1875" s="32"/>
      <c r="E1875" s="32"/>
      <c r="F1875" s="32"/>
      <c r="G1875" s="33"/>
      <c r="H1875" s="32"/>
      <c r="I1875" s="32"/>
      <c r="J1875" s="33"/>
      <c r="K1875" s="33"/>
      <c r="L1875" s="34"/>
      <c r="O1875" s="54"/>
      <c r="P1875" s="54"/>
      <c r="Q1875" s="55"/>
      <c r="R1875" s="55"/>
      <c r="S1875" s="55"/>
    </row>
    <row r="1876" spans="1:19" ht="38.25" customHeight="1" x14ac:dyDescent="0.2">
      <c r="B1876" s="31"/>
      <c r="C1876" s="32"/>
      <c r="D1876" s="32"/>
      <c r="E1876" s="32"/>
      <c r="F1876" s="32"/>
      <c r="G1876" s="33"/>
      <c r="H1876" s="32"/>
      <c r="I1876" s="32"/>
      <c r="J1876" s="33"/>
      <c r="K1876" s="33"/>
      <c r="L1876" s="34"/>
      <c r="R1876" s="3"/>
      <c r="S1876" s="3"/>
    </row>
    <row r="1877" spans="1:19" ht="38.25" customHeight="1" x14ac:dyDescent="0.2">
      <c r="B1877" s="31"/>
      <c r="C1877" s="32"/>
      <c r="D1877" s="32"/>
      <c r="E1877" s="32"/>
      <c r="F1877" s="32"/>
      <c r="G1877" s="33"/>
      <c r="H1877" s="32"/>
      <c r="I1877" s="32"/>
      <c r="J1877" s="33"/>
      <c r="K1877" s="33"/>
      <c r="L1877" s="34"/>
    </row>
    <row r="1878" spans="1:19" ht="38.25" customHeight="1" x14ac:dyDescent="0.2">
      <c r="B1878" s="31"/>
      <c r="C1878" s="32"/>
      <c r="D1878" s="32"/>
      <c r="E1878" s="32"/>
      <c r="F1878" s="32"/>
      <c r="G1878" s="33"/>
      <c r="H1878" s="32"/>
      <c r="I1878" s="32"/>
      <c r="J1878" s="33"/>
      <c r="K1878" s="33"/>
      <c r="L1878" s="34"/>
    </row>
    <row r="1879" spans="1:19" ht="38.25" customHeight="1" x14ac:dyDescent="0.2">
      <c r="B1879" s="31"/>
      <c r="C1879" s="32"/>
      <c r="D1879" s="32"/>
      <c r="E1879" s="32"/>
      <c r="F1879" s="32"/>
      <c r="G1879" s="33"/>
      <c r="H1879" s="32"/>
      <c r="I1879" s="32"/>
      <c r="J1879" s="33"/>
      <c r="K1879" s="33"/>
      <c r="L1879" s="34"/>
    </row>
    <row r="1880" spans="1:19" ht="38.25" customHeight="1" x14ac:dyDescent="0.2">
      <c r="B1880" s="31"/>
      <c r="C1880" s="32"/>
      <c r="D1880" s="32"/>
      <c r="E1880" s="32"/>
      <c r="F1880" s="32"/>
      <c r="G1880" s="33"/>
      <c r="H1880" s="32"/>
      <c r="I1880" s="32"/>
      <c r="J1880" s="33"/>
      <c r="K1880" s="33"/>
      <c r="L1880" s="34"/>
    </row>
    <row r="1881" spans="1:19" ht="38.25" customHeight="1" x14ac:dyDescent="0.2">
      <c r="B1881" s="31"/>
      <c r="C1881" s="32"/>
      <c r="D1881" s="32"/>
      <c r="E1881" s="32"/>
      <c r="F1881" s="32"/>
      <c r="G1881" s="33"/>
      <c r="H1881" s="32"/>
      <c r="I1881" s="32"/>
      <c r="J1881" s="33"/>
      <c r="K1881" s="33"/>
      <c r="L1881" s="34"/>
    </row>
    <row r="1882" spans="1:19" ht="38.25" customHeight="1" x14ac:dyDescent="0.2">
      <c r="B1882" s="31"/>
      <c r="C1882" s="32"/>
      <c r="D1882" s="32"/>
      <c r="E1882" s="32"/>
      <c r="F1882" s="32"/>
      <c r="G1882" s="33"/>
      <c r="H1882" s="32"/>
      <c r="I1882" s="32"/>
      <c r="J1882" s="33"/>
      <c r="K1882" s="33"/>
      <c r="L1882" s="34"/>
    </row>
    <row r="1883" spans="1:19" ht="38.25" customHeight="1" x14ac:dyDescent="0.2">
      <c r="B1883" s="31"/>
      <c r="C1883" s="32"/>
      <c r="D1883" s="32"/>
      <c r="E1883" s="32"/>
      <c r="F1883" s="32"/>
      <c r="G1883" s="33"/>
      <c r="H1883" s="32"/>
      <c r="I1883" s="32"/>
      <c r="J1883" s="33"/>
      <c r="K1883" s="33"/>
      <c r="L1883" s="34"/>
    </row>
    <row r="1884" spans="1:19" ht="38.25" customHeight="1" x14ac:dyDescent="0.2">
      <c r="B1884" s="31"/>
      <c r="C1884" s="32"/>
      <c r="D1884" s="32"/>
      <c r="E1884" s="32"/>
      <c r="F1884" s="32"/>
      <c r="G1884" s="33"/>
      <c r="H1884" s="32"/>
      <c r="I1884" s="32"/>
      <c r="J1884" s="33"/>
      <c r="K1884" s="33"/>
      <c r="L1884" s="34"/>
    </row>
    <row r="1885" spans="1:19" ht="38.25" customHeight="1" x14ac:dyDescent="0.2">
      <c r="B1885" s="31"/>
      <c r="C1885" s="32"/>
      <c r="D1885" s="32"/>
      <c r="E1885" s="32"/>
      <c r="F1885" s="32"/>
      <c r="G1885" s="33"/>
      <c r="H1885" s="32"/>
      <c r="I1885" s="32"/>
      <c r="J1885" s="33"/>
      <c r="K1885" s="33"/>
      <c r="L1885" s="34"/>
    </row>
    <row r="1886" spans="1:19" ht="38.25" customHeight="1" x14ac:dyDescent="0.2">
      <c r="B1886" s="35"/>
      <c r="C1886" s="36"/>
      <c r="D1886" s="36"/>
      <c r="E1886" s="36"/>
      <c r="F1886" s="36"/>
      <c r="G1886" s="37"/>
      <c r="H1886" s="36"/>
      <c r="I1886" s="36"/>
      <c r="J1886" s="37"/>
      <c r="K1886" s="37"/>
      <c r="L1886" s="38"/>
    </row>
    <row r="1887" spans="1:19" s="8" customFormat="1" ht="24.75" customHeight="1" x14ac:dyDescent="0.2">
      <c r="A1887" s="39"/>
      <c r="B1887" s="56" t="str">
        <f>IF(ISBLANK($Q$12),"",$Q$12)</f>
        <v>WOLFF-III-K-18_specyfikacja</v>
      </c>
      <c r="C1887" s="57"/>
      <c r="D1887" s="57"/>
      <c r="E1887" s="57"/>
      <c r="F1887" s="57"/>
      <c r="G1887" s="57"/>
      <c r="H1887" s="40"/>
      <c r="I1887" s="58"/>
      <c r="J1887" s="58"/>
      <c r="K1887" s="58"/>
      <c r="L1887" s="59"/>
      <c r="M1887" s="41"/>
      <c r="N1887" s="2"/>
      <c r="Q1887" s="9"/>
    </row>
    <row r="1888" spans="1:19" ht="10.5" customHeight="1" x14ac:dyDescent="0.2">
      <c r="B1888" s="60" t="str">
        <f>IF(ISBLANK(Q$19),"",Q$19)</f>
        <v/>
      </c>
      <c r="C1888" s="61"/>
      <c r="D1888" s="61"/>
      <c r="E1888" s="61"/>
      <c r="F1888" s="61"/>
      <c r="G1888" s="61"/>
      <c r="H1888" s="61"/>
      <c r="I1888" s="61"/>
      <c r="J1888" s="61"/>
      <c r="K1888" s="61"/>
      <c r="L1888" s="61"/>
    </row>
    <row r="1889" spans="1:19" ht="12.75" customHeight="1" x14ac:dyDescent="0.2"/>
    <row r="1890" spans="1:19" s="8" customFormat="1" ht="30" customHeight="1" x14ac:dyDescent="0.2">
      <c r="A1890" s="4"/>
      <c r="B1890" s="82" t="s">
        <v>0</v>
      </c>
      <c r="C1890" s="83"/>
      <c r="D1890" s="84" t="str">
        <f>$Q$8</f>
        <v>BALICE - budynki grupy WOLFF ul.Spacerowa 5</v>
      </c>
      <c r="E1890" s="85"/>
      <c r="F1890" s="85"/>
      <c r="G1890" s="85"/>
      <c r="H1890" s="85"/>
      <c r="I1890" s="85"/>
      <c r="J1890" s="86"/>
      <c r="K1890" s="87"/>
      <c r="L1890" s="88"/>
      <c r="M1890" s="5"/>
      <c r="N1890" s="2"/>
      <c r="O1890" s="6"/>
      <c r="P1890" s="6"/>
      <c r="Q1890" s="7"/>
      <c r="R1890" s="6"/>
    </row>
    <row r="1891" spans="1:19" s="8" customFormat="1" ht="19.5" customHeight="1" x14ac:dyDescent="0.2">
      <c r="A1891" s="4"/>
      <c r="B1891" s="91" t="s">
        <v>1</v>
      </c>
      <c r="C1891" s="92"/>
      <c r="D1891" s="93" t="str">
        <f>$Q$9</f>
        <v>Biuro-zbrojenie stropodachu</v>
      </c>
      <c r="E1891" s="93"/>
      <c r="F1891" s="93"/>
      <c r="G1891" s="93"/>
      <c r="H1891" s="93"/>
      <c r="I1891" s="93"/>
      <c r="J1891" s="94"/>
      <c r="K1891" s="89"/>
      <c r="L1891" s="90"/>
      <c r="M1891" s="5"/>
      <c r="N1891" s="2"/>
      <c r="Q1891" s="9"/>
    </row>
    <row r="1892" spans="1:19" s="8" customFormat="1" ht="19.5" customHeight="1" x14ac:dyDescent="0.2">
      <c r="A1892" s="4"/>
      <c r="B1892" s="67" t="str">
        <f>$Q$11</f>
        <v>2025-09-20</v>
      </c>
      <c r="C1892" s="68"/>
      <c r="D1892" s="69" t="s">
        <v>2</v>
      </c>
      <c r="E1892" s="70"/>
      <c r="F1892" s="71" t="str">
        <f>$Q$10</f>
        <v>WOLFF-III-K-18</v>
      </c>
      <c r="G1892" s="72"/>
      <c r="H1892" s="72"/>
      <c r="I1892" s="72"/>
      <c r="J1892" s="73"/>
      <c r="K1892" s="10">
        <f>(ROW(A1892)-4)/32+1</f>
        <v>60</v>
      </c>
      <c r="L1892" s="11">
        <f>$Q$13</f>
        <v>2</v>
      </c>
      <c r="M1892" s="5"/>
      <c r="N1892" s="2"/>
      <c r="Q1892" s="9"/>
    </row>
    <row r="1893" spans="1:19" s="8" customFormat="1" ht="42" customHeight="1" x14ac:dyDescent="0.2">
      <c r="A1893" s="5"/>
      <c r="B1893" s="74" t="s">
        <v>3</v>
      </c>
      <c r="C1893" s="76" t="s">
        <v>4</v>
      </c>
      <c r="D1893" s="78" t="s">
        <v>5</v>
      </c>
      <c r="E1893" s="12" t="s">
        <v>6</v>
      </c>
      <c r="F1893" s="13" t="s">
        <v>6</v>
      </c>
      <c r="G1893" s="14" t="s">
        <v>7</v>
      </c>
      <c r="H1893" s="80" t="s">
        <v>8</v>
      </c>
      <c r="I1893" s="81"/>
      <c r="J1893" s="14" t="s">
        <v>9</v>
      </c>
      <c r="K1893" s="14" t="s">
        <v>10</v>
      </c>
      <c r="L1893" s="15" t="s">
        <v>11</v>
      </c>
      <c r="M1893" s="5"/>
      <c r="N1893" s="2"/>
      <c r="Q1893" s="9"/>
    </row>
    <row r="1894" spans="1:19" s="8" customFormat="1" ht="22.5" customHeight="1" x14ac:dyDescent="0.2">
      <c r="A1894" s="16"/>
      <c r="B1894" s="75"/>
      <c r="C1894" s="77"/>
      <c r="D1894" s="79"/>
      <c r="E1894" s="17" t="str">
        <f>$Q$14</f>
        <v>B500SP</v>
      </c>
      <c r="F1894" s="17" t="str">
        <f>$Q$15</f>
        <v>B500SP</v>
      </c>
      <c r="G1894" s="18" t="s">
        <v>12</v>
      </c>
      <c r="H1894" s="19" t="s">
        <v>13</v>
      </c>
      <c r="I1894" s="19" t="s">
        <v>14</v>
      </c>
      <c r="J1894" s="19" t="s">
        <v>15</v>
      </c>
      <c r="K1894" s="19" t="s">
        <v>16</v>
      </c>
      <c r="L1894" s="20" t="s">
        <v>17</v>
      </c>
      <c r="M1894" s="16"/>
      <c r="N1894" s="2"/>
      <c r="O1894" s="21"/>
      <c r="P1894" s="21"/>
      <c r="Q1894" s="22"/>
      <c r="R1894" s="21"/>
    </row>
    <row r="1895" spans="1:19" s="5" customFormat="1" ht="19.5" customHeight="1" x14ac:dyDescent="0.2">
      <c r="B1895" s="23">
        <v>1</v>
      </c>
      <c r="C1895" s="24">
        <v>2</v>
      </c>
      <c r="D1895" s="25">
        <v>3</v>
      </c>
      <c r="E1895" s="24">
        <v>4</v>
      </c>
      <c r="F1895" s="24">
        <v>5</v>
      </c>
      <c r="G1895" s="24">
        <v>6</v>
      </c>
      <c r="H1895" s="24">
        <v>7</v>
      </c>
      <c r="I1895" s="24">
        <v>8</v>
      </c>
      <c r="J1895" s="24">
        <v>9</v>
      </c>
      <c r="K1895" s="24">
        <v>10</v>
      </c>
      <c r="L1895" s="26">
        <v>11</v>
      </c>
      <c r="N1895" s="2"/>
      <c r="O1895" s="65"/>
      <c r="P1895" s="65"/>
      <c r="Q1895" s="65"/>
      <c r="R1895" s="65"/>
      <c r="S1895" s="65"/>
    </row>
    <row r="1896" spans="1:19" ht="38.25" customHeight="1" x14ac:dyDescent="0.2">
      <c r="B1896" s="27"/>
      <c r="C1896" s="28"/>
      <c r="D1896" s="28"/>
      <c r="E1896" s="28"/>
      <c r="F1896" s="28"/>
      <c r="G1896" s="29"/>
      <c r="H1896" s="28"/>
      <c r="I1896" s="28"/>
      <c r="J1896" s="29"/>
      <c r="K1896" s="29"/>
      <c r="L1896" s="30"/>
      <c r="O1896" s="66"/>
      <c r="P1896" s="54"/>
      <c r="Q1896" s="62"/>
      <c r="R1896" s="62"/>
      <c r="S1896" s="62"/>
    </row>
    <row r="1897" spans="1:19" ht="38.25" customHeight="1" x14ac:dyDescent="0.2">
      <c r="B1897" s="31"/>
      <c r="C1897" s="32"/>
      <c r="D1897" s="32"/>
      <c r="E1897" s="32"/>
      <c r="F1897" s="32"/>
      <c r="G1897" s="33"/>
      <c r="H1897" s="32"/>
      <c r="I1897" s="32"/>
      <c r="J1897" s="33"/>
      <c r="K1897" s="33"/>
      <c r="L1897" s="34"/>
      <c r="O1897" s="54"/>
      <c r="P1897" s="54"/>
      <c r="Q1897" s="62"/>
      <c r="R1897" s="62"/>
      <c r="S1897" s="62"/>
    </row>
    <row r="1898" spans="1:19" ht="38.25" customHeight="1" x14ac:dyDescent="0.2">
      <c r="B1898" s="31"/>
      <c r="C1898" s="32"/>
      <c r="D1898" s="32"/>
      <c r="E1898" s="32"/>
      <c r="F1898" s="32"/>
      <c r="G1898" s="33"/>
      <c r="H1898" s="32"/>
      <c r="I1898" s="32"/>
      <c r="J1898" s="33"/>
      <c r="K1898" s="33"/>
      <c r="L1898" s="34"/>
      <c r="O1898" s="54"/>
      <c r="P1898" s="54"/>
      <c r="Q1898" s="62"/>
      <c r="R1898" s="62"/>
      <c r="S1898" s="62"/>
    </row>
    <row r="1899" spans="1:19" ht="38.25" customHeight="1" x14ac:dyDescent="0.2">
      <c r="B1899" s="31"/>
      <c r="C1899" s="32"/>
      <c r="D1899" s="32"/>
      <c r="E1899" s="32"/>
      <c r="F1899" s="32"/>
      <c r="G1899" s="33"/>
      <c r="H1899" s="32"/>
      <c r="I1899" s="32"/>
      <c r="J1899" s="33"/>
      <c r="K1899" s="33"/>
      <c r="L1899" s="34"/>
      <c r="O1899" s="54"/>
      <c r="P1899" s="54"/>
      <c r="Q1899" s="63"/>
      <c r="R1899" s="63"/>
      <c r="S1899" s="63"/>
    </row>
    <row r="1900" spans="1:19" ht="38.25" customHeight="1" x14ac:dyDescent="0.2">
      <c r="B1900" s="31"/>
      <c r="C1900" s="32"/>
      <c r="D1900" s="32"/>
      <c r="E1900" s="32"/>
      <c r="F1900" s="32"/>
      <c r="G1900" s="33"/>
      <c r="H1900" s="32"/>
      <c r="I1900" s="32"/>
      <c r="J1900" s="33"/>
      <c r="K1900" s="33"/>
      <c r="L1900" s="34"/>
      <c r="O1900" s="54"/>
      <c r="P1900" s="54"/>
      <c r="Q1900" s="64"/>
      <c r="R1900" s="64"/>
      <c r="S1900" s="64"/>
    </row>
    <row r="1901" spans="1:19" ht="38.25" customHeight="1" x14ac:dyDescent="0.2">
      <c r="B1901" s="31"/>
      <c r="C1901" s="32"/>
      <c r="D1901" s="32"/>
      <c r="E1901" s="32"/>
      <c r="F1901" s="32"/>
      <c r="G1901" s="33"/>
      <c r="H1901" s="32"/>
      <c r="I1901" s="32"/>
      <c r="J1901" s="33"/>
      <c r="K1901" s="33"/>
      <c r="L1901" s="34"/>
      <c r="O1901" s="54"/>
      <c r="P1901" s="54"/>
      <c r="Q1901" s="62"/>
      <c r="R1901" s="62"/>
      <c r="S1901" s="62"/>
    </row>
    <row r="1902" spans="1:19" ht="38.25" customHeight="1" x14ac:dyDescent="0.2">
      <c r="B1902" s="31"/>
      <c r="C1902" s="32"/>
      <c r="D1902" s="32"/>
      <c r="E1902" s="32"/>
      <c r="F1902" s="32"/>
      <c r="G1902" s="33"/>
      <c r="H1902" s="32"/>
      <c r="I1902" s="32"/>
      <c r="J1902" s="33"/>
      <c r="K1902" s="33"/>
      <c r="L1902" s="34"/>
      <c r="O1902" s="54"/>
      <c r="P1902" s="54"/>
      <c r="Q1902" s="62"/>
      <c r="R1902" s="62"/>
      <c r="S1902" s="62"/>
    </row>
    <row r="1903" spans="1:19" ht="38.25" customHeight="1" x14ac:dyDescent="0.2">
      <c r="B1903" s="31"/>
      <c r="C1903" s="32"/>
      <c r="D1903" s="32"/>
      <c r="E1903" s="32"/>
      <c r="F1903" s="32"/>
      <c r="G1903" s="33"/>
      <c r="H1903" s="32"/>
      <c r="I1903" s="32"/>
      <c r="J1903" s="33"/>
      <c r="K1903" s="33"/>
      <c r="L1903" s="34"/>
      <c r="O1903" s="54"/>
      <c r="P1903" s="54"/>
      <c r="Q1903" s="62"/>
      <c r="R1903" s="62"/>
      <c r="S1903" s="62"/>
    </row>
    <row r="1904" spans="1:19" ht="38.25" customHeight="1" x14ac:dyDescent="0.2">
      <c r="B1904" s="31"/>
      <c r="C1904" s="32"/>
      <c r="D1904" s="32"/>
      <c r="E1904" s="32"/>
      <c r="F1904" s="32"/>
      <c r="G1904" s="33"/>
      <c r="H1904" s="32"/>
      <c r="I1904" s="32"/>
      <c r="J1904" s="33"/>
      <c r="K1904" s="33"/>
      <c r="L1904" s="34"/>
      <c r="O1904" s="54"/>
      <c r="P1904" s="54"/>
      <c r="Q1904" s="55"/>
      <c r="R1904" s="55"/>
      <c r="S1904" s="55"/>
    </row>
    <row r="1905" spans="1:19" ht="38.25" customHeight="1" x14ac:dyDescent="0.2">
      <c r="B1905" s="31"/>
      <c r="C1905" s="32"/>
      <c r="D1905" s="32"/>
      <c r="E1905" s="32"/>
      <c r="F1905" s="32"/>
      <c r="G1905" s="33"/>
      <c r="H1905" s="32"/>
      <c r="I1905" s="32"/>
      <c r="J1905" s="33"/>
      <c r="K1905" s="33"/>
      <c r="L1905" s="34"/>
      <c r="O1905" s="54"/>
      <c r="P1905" s="54"/>
      <c r="Q1905" s="55"/>
      <c r="R1905" s="55"/>
      <c r="S1905" s="55"/>
    </row>
    <row r="1906" spans="1:19" ht="38.25" customHeight="1" x14ac:dyDescent="0.2">
      <c r="B1906" s="31"/>
      <c r="C1906" s="32"/>
      <c r="D1906" s="32"/>
      <c r="E1906" s="32"/>
      <c r="F1906" s="32"/>
      <c r="G1906" s="33"/>
      <c r="H1906" s="32"/>
      <c r="I1906" s="32"/>
      <c r="J1906" s="33"/>
      <c r="K1906" s="33"/>
      <c r="L1906" s="34"/>
      <c r="O1906" s="54"/>
      <c r="P1906" s="54"/>
      <c r="Q1906" s="55"/>
      <c r="R1906" s="55"/>
      <c r="S1906" s="55"/>
    </row>
    <row r="1907" spans="1:19" ht="38.25" customHeight="1" x14ac:dyDescent="0.2">
      <c r="B1907" s="31"/>
      <c r="C1907" s="32"/>
      <c r="D1907" s="32"/>
      <c r="E1907" s="32"/>
      <c r="F1907" s="32"/>
      <c r="G1907" s="33"/>
      <c r="H1907" s="32"/>
      <c r="I1907" s="32"/>
      <c r="J1907" s="33"/>
      <c r="K1907" s="33"/>
      <c r="L1907" s="34"/>
      <c r="O1907" s="54"/>
      <c r="P1907" s="54"/>
      <c r="Q1907" s="55"/>
      <c r="R1907" s="55"/>
      <c r="S1907" s="55"/>
    </row>
    <row r="1908" spans="1:19" ht="38.25" customHeight="1" x14ac:dyDescent="0.2">
      <c r="B1908" s="31"/>
      <c r="C1908" s="32"/>
      <c r="D1908" s="32"/>
      <c r="E1908" s="32"/>
      <c r="F1908" s="32"/>
      <c r="G1908" s="33"/>
      <c r="H1908" s="32"/>
      <c r="I1908" s="32"/>
      <c r="J1908" s="33"/>
      <c r="K1908" s="33"/>
      <c r="L1908" s="34"/>
      <c r="R1908" s="3"/>
      <c r="S1908" s="3"/>
    </row>
    <row r="1909" spans="1:19" ht="38.25" customHeight="1" x14ac:dyDescent="0.2">
      <c r="B1909" s="31"/>
      <c r="C1909" s="32"/>
      <c r="D1909" s="32"/>
      <c r="E1909" s="32"/>
      <c r="F1909" s="32"/>
      <c r="G1909" s="33"/>
      <c r="H1909" s="32"/>
      <c r="I1909" s="32"/>
      <c r="J1909" s="33"/>
      <c r="K1909" s="33"/>
      <c r="L1909" s="34"/>
    </row>
    <row r="1910" spans="1:19" ht="38.25" customHeight="1" x14ac:dyDescent="0.2">
      <c r="B1910" s="31"/>
      <c r="C1910" s="32"/>
      <c r="D1910" s="32"/>
      <c r="E1910" s="32"/>
      <c r="F1910" s="32"/>
      <c r="G1910" s="33"/>
      <c r="H1910" s="32"/>
      <c r="I1910" s="32"/>
      <c r="J1910" s="33"/>
      <c r="K1910" s="33"/>
      <c r="L1910" s="34"/>
    </row>
    <row r="1911" spans="1:19" ht="38.25" customHeight="1" x14ac:dyDescent="0.2">
      <c r="B1911" s="31"/>
      <c r="C1911" s="32"/>
      <c r="D1911" s="32"/>
      <c r="E1911" s="32"/>
      <c r="F1911" s="32"/>
      <c r="G1911" s="33"/>
      <c r="H1911" s="32"/>
      <c r="I1911" s="32"/>
      <c r="J1911" s="33"/>
      <c r="K1911" s="33"/>
      <c r="L1911" s="34"/>
    </row>
    <row r="1912" spans="1:19" ht="38.25" customHeight="1" x14ac:dyDescent="0.2">
      <c r="B1912" s="31"/>
      <c r="C1912" s="32"/>
      <c r="D1912" s="32"/>
      <c r="E1912" s="32"/>
      <c r="F1912" s="32"/>
      <c r="G1912" s="33"/>
      <c r="H1912" s="32"/>
      <c r="I1912" s="32"/>
      <c r="J1912" s="33"/>
      <c r="K1912" s="33"/>
      <c r="L1912" s="34"/>
    </row>
    <row r="1913" spans="1:19" ht="38.25" customHeight="1" x14ac:dyDescent="0.2">
      <c r="B1913" s="31"/>
      <c r="C1913" s="32"/>
      <c r="D1913" s="32"/>
      <c r="E1913" s="32"/>
      <c r="F1913" s="32"/>
      <c r="G1913" s="33"/>
      <c r="H1913" s="32"/>
      <c r="I1913" s="32"/>
      <c r="J1913" s="33"/>
      <c r="K1913" s="33"/>
      <c r="L1913" s="34"/>
    </row>
    <row r="1914" spans="1:19" ht="38.25" customHeight="1" x14ac:dyDescent="0.2">
      <c r="B1914" s="31"/>
      <c r="C1914" s="32"/>
      <c r="D1914" s="32"/>
      <c r="E1914" s="32"/>
      <c r="F1914" s="32"/>
      <c r="G1914" s="33"/>
      <c r="H1914" s="32"/>
      <c r="I1914" s="32"/>
      <c r="J1914" s="33"/>
      <c r="K1914" s="33"/>
      <c r="L1914" s="34"/>
    </row>
    <row r="1915" spans="1:19" ht="38.25" customHeight="1" x14ac:dyDescent="0.2">
      <c r="B1915" s="31"/>
      <c r="C1915" s="32"/>
      <c r="D1915" s="32"/>
      <c r="E1915" s="32"/>
      <c r="F1915" s="32"/>
      <c r="G1915" s="33"/>
      <c r="H1915" s="32"/>
      <c r="I1915" s="32"/>
      <c r="J1915" s="33"/>
      <c r="K1915" s="33"/>
      <c r="L1915" s="34"/>
    </row>
    <row r="1916" spans="1:19" ht="38.25" customHeight="1" x14ac:dyDescent="0.2">
      <c r="B1916" s="31"/>
      <c r="C1916" s="32"/>
      <c r="D1916" s="32"/>
      <c r="E1916" s="32"/>
      <c r="F1916" s="32"/>
      <c r="G1916" s="33"/>
      <c r="H1916" s="32"/>
      <c r="I1916" s="32"/>
      <c r="J1916" s="33"/>
      <c r="K1916" s="33"/>
      <c r="L1916" s="34"/>
    </row>
    <row r="1917" spans="1:19" ht="38.25" customHeight="1" x14ac:dyDescent="0.2">
      <c r="B1917" s="31"/>
      <c r="C1917" s="32"/>
      <c r="D1917" s="32"/>
      <c r="E1917" s="32"/>
      <c r="F1917" s="32"/>
      <c r="G1917" s="33"/>
      <c r="H1917" s="32"/>
      <c r="I1917" s="32"/>
      <c r="J1917" s="33"/>
      <c r="K1917" s="33"/>
      <c r="L1917" s="34"/>
    </row>
    <row r="1918" spans="1:19" ht="38.25" customHeight="1" x14ac:dyDescent="0.2">
      <c r="B1918" s="35"/>
      <c r="C1918" s="36"/>
      <c r="D1918" s="36"/>
      <c r="E1918" s="36"/>
      <c r="F1918" s="36"/>
      <c r="G1918" s="37"/>
      <c r="H1918" s="36"/>
      <c r="I1918" s="36"/>
      <c r="J1918" s="37"/>
      <c r="K1918" s="37"/>
      <c r="L1918" s="38"/>
    </row>
    <row r="1919" spans="1:19" s="8" customFormat="1" ht="24.75" customHeight="1" x14ac:dyDescent="0.2">
      <c r="A1919" s="39"/>
      <c r="B1919" s="56" t="str">
        <f>IF(ISBLANK($Q$12),"",$Q$12)</f>
        <v>WOLFF-III-K-18_specyfikacja</v>
      </c>
      <c r="C1919" s="57"/>
      <c r="D1919" s="57"/>
      <c r="E1919" s="57"/>
      <c r="F1919" s="57"/>
      <c r="G1919" s="57"/>
      <c r="H1919" s="40"/>
      <c r="I1919" s="58"/>
      <c r="J1919" s="58"/>
      <c r="K1919" s="58"/>
      <c r="L1919" s="59"/>
      <c r="M1919" s="41"/>
      <c r="N1919" s="2"/>
      <c r="Q1919" s="9"/>
    </row>
    <row r="1920" spans="1:19" ht="10.5" customHeight="1" x14ac:dyDescent="0.2">
      <c r="B1920" s="60" t="str">
        <f>IF(ISBLANK(Q$19),"",Q$19)</f>
        <v/>
      </c>
      <c r="C1920" s="61"/>
      <c r="D1920" s="61"/>
      <c r="E1920" s="61"/>
      <c r="F1920" s="61"/>
      <c r="G1920" s="61"/>
      <c r="H1920" s="61"/>
      <c r="I1920" s="61"/>
      <c r="J1920" s="61"/>
      <c r="K1920" s="61"/>
      <c r="L1920" s="61"/>
    </row>
  </sheetData>
  <sheetProtection formatCells="0" formatColumns="0" formatRows="0" insertColumns="0" insertRows="0" insertHyperlinks="0" deleteColumns="0" deleteRows="0" sort="0" autoFilter="0" pivotTables="0"/>
  <mergeCells count="2412">
    <mergeCell ref="B40:B47"/>
    <mergeCell ref="L40:L46"/>
    <mergeCell ref="B48:B51"/>
    <mergeCell ref="L48:L50"/>
    <mergeCell ref="B52:B54"/>
    <mergeCell ref="L52:L53"/>
    <mergeCell ref="B8:B22"/>
    <mergeCell ref="L8:L21"/>
    <mergeCell ref="B23:B25"/>
    <mergeCell ref="L23:L24"/>
    <mergeCell ref="B26:B30"/>
    <mergeCell ref="L26:L29"/>
    <mergeCell ref="B5:B6"/>
    <mergeCell ref="O13:P13"/>
    <mergeCell ref="K2:L3"/>
    <mergeCell ref="Q9:S9"/>
    <mergeCell ref="B2:C2"/>
    <mergeCell ref="B3:C3"/>
    <mergeCell ref="D4:E4"/>
    <mergeCell ref="B4:C4"/>
    <mergeCell ref="C5:C6"/>
    <mergeCell ref="Q13:S13"/>
    <mergeCell ref="D2:J2"/>
    <mergeCell ref="D3:J3"/>
    <mergeCell ref="O12:P12"/>
    <mergeCell ref="Q12:S12"/>
    <mergeCell ref="Q10:S10"/>
    <mergeCell ref="H5:I5"/>
    <mergeCell ref="D5:D6"/>
    <mergeCell ref="O9:P9"/>
    <mergeCell ref="F4:J4"/>
    <mergeCell ref="O7:S7"/>
    <mergeCell ref="O10:P10"/>
    <mergeCell ref="O8:P8"/>
    <mergeCell ref="Q18:S18"/>
    <mergeCell ref="O17:P17"/>
    <mergeCell ref="Q14:S14"/>
    <mergeCell ref="Q16:S16"/>
    <mergeCell ref="O16:P16"/>
    <mergeCell ref="Q15:S15"/>
    <mergeCell ref="O15:P15"/>
    <mergeCell ref="Q11:S11"/>
    <mergeCell ref="O11:P11"/>
    <mergeCell ref="Q8:S8"/>
    <mergeCell ref="B34:C34"/>
    <mergeCell ref="D34:J34"/>
    <mergeCell ref="K34:L35"/>
    <mergeCell ref="B35:C35"/>
    <mergeCell ref="D35:J35"/>
    <mergeCell ref="Q19:S19"/>
    <mergeCell ref="B32:L32"/>
    <mergeCell ref="I31:L31"/>
    <mergeCell ref="O19:P19"/>
    <mergeCell ref="B31:G31"/>
    <mergeCell ref="O18:P18"/>
    <mergeCell ref="O14:P14"/>
    <mergeCell ref="Q17:S17"/>
    <mergeCell ref="B36:C36"/>
    <mergeCell ref="D36:E36"/>
    <mergeCell ref="F36:J36"/>
    <mergeCell ref="B37:B38"/>
    <mergeCell ref="C37:C38"/>
    <mergeCell ref="D37:D38"/>
    <mergeCell ref="H37:I37"/>
    <mergeCell ref="O39:S39"/>
    <mergeCell ref="O40:P40"/>
    <mergeCell ref="Q40:S40"/>
    <mergeCell ref="O41:P41"/>
    <mergeCell ref="Q41:S41"/>
    <mergeCell ref="O42:P42"/>
    <mergeCell ref="Q42:S42"/>
    <mergeCell ref="O43:P43"/>
    <mergeCell ref="Q43:S43"/>
    <mergeCell ref="O44:P44"/>
    <mergeCell ref="Q44:S44"/>
    <mergeCell ref="O45:P45"/>
    <mergeCell ref="Q45:S45"/>
    <mergeCell ref="O46:P46"/>
    <mergeCell ref="Q46:S46"/>
    <mergeCell ref="O47:P47"/>
    <mergeCell ref="Q47:S47"/>
    <mergeCell ref="O48:P48"/>
    <mergeCell ref="Q48:S48"/>
    <mergeCell ref="O49:P49"/>
    <mergeCell ref="Q49:S49"/>
    <mergeCell ref="O50:P50"/>
    <mergeCell ref="Q50:S50"/>
    <mergeCell ref="O51:P51"/>
    <mergeCell ref="Q51:S51"/>
    <mergeCell ref="B63:G63"/>
    <mergeCell ref="I63:L63"/>
    <mergeCell ref="B64:L64"/>
    <mergeCell ref="B66:C66"/>
    <mergeCell ref="D66:J66"/>
    <mergeCell ref="K66:L67"/>
    <mergeCell ref="B67:C67"/>
    <mergeCell ref="D67:J67"/>
    <mergeCell ref="B68:C68"/>
    <mergeCell ref="D68:E68"/>
    <mergeCell ref="F68:J68"/>
    <mergeCell ref="B69:B70"/>
    <mergeCell ref="C69:C70"/>
    <mergeCell ref="D69:D70"/>
    <mergeCell ref="H69:I69"/>
    <mergeCell ref="O71:S71"/>
    <mergeCell ref="O72:P72"/>
    <mergeCell ref="Q72:S72"/>
    <mergeCell ref="O73:P73"/>
    <mergeCell ref="Q73:S73"/>
    <mergeCell ref="O74:P74"/>
    <mergeCell ref="Q74:S74"/>
    <mergeCell ref="O75:P75"/>
    <mergeCell ref="Q75:S75"/>
    <mergeCell ref="O76:P76"/>
    <mergeCell ref="Q76:S76"/>
    <mergeCell ref="O77:P77"/>
    <mergeCell ref="Q77:S77"/>
    <mergeCell ref="O78:P78"/>
    <mergeCell ref="Q78:S78"/>
    <mergeCell ref="O79:P79"/>
    <mergeCell ref="Q79:S79"/>
    <mergeCell ref="O80:P80"/>
    <mergeCell ref="Q80:S80"/>
    <mergeCell ref="O81:P81"/>
    <mergeCell ref="Q81:S81"/>
    <mergeCell ref="O82:P82"/>
    <mergeCell ref="Q82:S82"/>
    <mergeCell ref="O83:P83"/>
    <mergeCell ref="Q83:S83"/>
    <mergeCell ref="B95:G95"/>
    <mergeCell ref="I95:L95"/>
    <mergeCell ref="B96:L96"/>
    <mergeCell ref="B98:C98"/>
    <mergeCell ref="D98:J98"/>
    <mergeCell ref="K98:L99"/>
    <mergeCell ref="B99:C99"/>
    <mergeCell ref="D99:J99"/>
    <mergeCell ref="B100:C100"/>
    <mergeCell ref="D100:E100"/>
    <mergeCell ref="F100:J100"/>
    <mergeCell ref="B101:B102"/>
    <mergeCell ref="C101:C102"/>
    <mergeCell ref="D101:D102"/>
    <mergeCell ref="H101:I101"/>
    <mergeCell ref="O103:S103"/>
    <mergeCell ref="O104:P104"/>
    <mergeCell ref="Q104:S104"/>
    <mergeCell ref="O105:P105"/>
    <mergeCell ref="Q105:S105"/>
    <mergeCell ref="O106:P106"/>
    <mergeCell ref="Q106:S106"/>
    <mergeCell ref="O107:P107"/>
    <mergeCell ref="Q107:S107"/>
    <mergeCell ref="O108:P108"/>
    <mergeCell ref="Q108:S108"/>
    <mergeCell ref="O109:P109"/>
    <mergeCell ref="Q109:S109"/>
    <mergeCell ref="O110:P110"/>
    <mergeCell ref="Q110:S110"/>
    <mergeCell ref="O111:P111"/>
    <mergeCell ref="Q111:S111"/>
    <mergeCell ref="O112:P112"/>
    <mergeCell ref="Q112:S112"/>
    <mergeCell ref="O113:P113"/>
    <mergeCell ref="Q113:S113"/>
    <mergeCell ref="O114:P114"/>
    <mergeCell ref="Q114:S114"/>
    <mergeCell ref="O115:P115"/>
    <mergeCell ref="Q115:S115"/>
    <mergeCell ref="B127:G127"/>
    <mergeCell ref="I127:L127"/>
    <mergeCell ref="B128:L128"/>
    <mergeCell ref="B130:C130"/>
    <mergeCell ref="D130:J130"/>
    <mergeCell ref="K130:L131"/>
    <mergeCell ref="B131:C131"/>
    <mergeCell ref="D131:J131"/>
    <mergeCell ref="B132:C132"/>
    <mergeCell ref="D132:E132"/>
    <mergeCell ref="F132:J132"/>
    <mergeCell ref="B133:B134"/>
    <mergeCell ref="C133:C134"/>
    <mergeCell ref="D133:D134"/>
    <mergeCell ref="H133:I133"/>
    <mergeCell ref="O135:S135"/>
    <mergeCell ref="O136:P136"/>
    <mergeCell ref="Q136:S136"/>
    <mergeCell ref="O137:P137"/>
    <mergeCell ref="Q137:S137"/>
    <mergeCell ref="O138:P138"/>
    <mergeCell ref="Q138:S138"/>
    <mergeCell ref="O139:P139"/>
    <mergeCell ref="Q139:S139"/>
    <mergeCell ref="O140:P140"/>
    <mergeCell ref="Q140:S140"/>
    <mergeCell ref="O141:P141"/>
    <mergeCell ref="Q141:S141"/>
    <mergeCell ref="O142:P142"/>
    <mergeCell ref="Q142:S142"/>
    <mergeCell ref="O143:P143"/>
    <mergeCell ref="Q143:S143"/>
    <mergeCell ref="O144:P144"/>
    <mergeCell ref="Q144:S144"/>
    <mergeCell ref="O145:P145"/>
    <mergeCell ref="Q145:S145"/>
    <mergeCell ref="O146:P146"/>
    <mergeCell ref="Q146:S146"/>
    <mergeCell ref="O147:P147"/>
    <mergeCell ref="Q147:S147"/>
    <mergeCell ref="B159:G159"/>
    <mergeCell ref="I159:L159"/>
    <mergeCell ref="B160:L160"/>
    <mergeCell ref="B162:C162"/>
    <mergeCell ref="D162:J162"/>
    <mergeCell ref="K162:L163"/>
    <mergeCell ref="B163:C163"/>
    <mergeCell ref="D163:J163"/>
    <mergeCell ref="B164:C164"/>
    <mergeCell ref="D164:E164"/>
    <mergeCell ref="F164:J164"/>
    <mergeCell ref="B165:B166"/>
    <mergeCell ref="C165:C166"/>
    <mergeCell ref="D165:D166"/>
    <mergeCell ref="H165:I165"/>
    <mergeCell ref="O167:S167"/>
    <mergeCell ref="O168:P168"/>
    <mergeCell ref="Q168:S168"/>
    <mergeCell ref="O169:P169"/>
    <mergeCell ref="Q169:S169"/>
    <mergeCell ref="O170:P170"/>
    <mergeCell ref="Q170:S170"/>
    <mergeCell ref="O171:P171"/>
    <mergeCell ref="Q171:S171"/>
    <mergeCell ref="O172:P172"/>
    <mergeCell ref="Q172:S172"/>
    <mergeCell ref="O173:P173"/>
    <mergeCell ref="Q173:S173"/>
    <mergeCell ref="O174:P174"/>
    <mergeCell ref="Q174:S174"/>
    <mergeCell ref="O175:P175"/>
    <mergeCell ref="Q175:S175"/>
    <mergeCell ref="O176:P176"/>
    <mergeCell ref="Q176:S176"/>
    <mergeCell ref="O177:P177"/>
    <mergeCell ref="Q177:S177"/>
    <mergeCell ref="O178:P178"/>
    <mergeCell ref="Q178:S178"/>
    <mergeCell ref="O179:P179"/>
    <mergeCell ref="Q179:S179"/>
    <mergeCell ref="B191:G191"/>
    <mergeCell ref="I191:L191"/>
    <mergeCell ref="B192:L192"/>
    <mergeCell ref="B194:C194"/>
    <mergeCell ref="D194:J194"/>
    <mergeCell ref="K194:L195"/>
    <mergeCell ref="B195:C195"/>
    <mergeCell ref="D195:J195"/>
    <mergeCell ref="B196:C196"/>
    <mergeCell ref="D196:E196"/>
    <mergeCell ref="F196:J196"/>
    <mergeCell ref="B197:B198"/>
    <mergeCell ref="C197:C198"/>
    <mergeCell ref="D197:D198"/>
    <mergeCell ref="H197:I197"/>
    <mergeCell ref="O199:S199"/>
    <mergeCell ref="O200:P200"/>
    <mergeCell ref="Q200:S200"/>
    <mergeCell ref="O201:P201"/>
    <mergeCell ref="Q201:S201"/>
    <mergeCell ref="O202:P202"/>
    <mergeCell ref="Q202:S202"/>
    <mergeCell ref="O203:P203"/>
    <mergeCell ref="Q203:S203"/>
    <mergeCell ref="O204:P204"/>
    <mergeCell ref="Q204:S204"/>
    <mergeCell ref="O205:P205"/>
    <mergeCell ref="Q205:S205"/>
    <mergeCell ref="O206:P206"/>
    <mergeCell ref="Q206:S206"/>
    <mergeCell ref="O207:P207"/>
    <mergeCell ref="Q207:S207"/>
    <mergeCell ref="O208:P208"/>
    <mergeCell ref="Q208:S208"/>
    <mergeCell ref="O209:P209"/>
    <mergeCell ref="Q209:S209"/>
    <mergeCell ref="O210:P210"/>
    <mergeCell ref="Q210:S210"/>
    <mergeCell ref="O211:P211"/>
    <mergeCell ref="Q211:S211"/>
    <mergeCell ref="B223:G223"/>
    <mergeCell ref="I223:L223"/>
    <mergeCell ref="B224:L224"/>
    <mergeCell ref="B226:C226"/>
    <mergeCell ref="D226:J226"/>
    <mergeCell ref="K226:L227"/>
    <mergeCell ref="B227:C227"/>
    <mergeCell ref="D227:J227"/>
    <mergeCell ref="B228:C228"/>
    <mergeCell ref="D228:E228"/>
    <mergeCell ref="F228:J228"/>
    <mergeCell ref="B229:B230"/>
    <mergeCell ref="C229:C230"/>
    <mergeCell ref="D229:D230"/>
    <mergeCell ref="H229:I229"/>
    <mergeCell ref="O231:S231"/>
    <mergeCell ref="O232:P232"/>
    <mergeCell ref="Q232:S232"/>
    <mergeCell ref="O233:P233"/>
    <mergeCell ref="Q233:S233"/>
    <mergeCell ref="O234:P234"/>
    <mergeCell ref="Q234:S234"/>
    <mergeCell ref="O235:P235"/>
    <mergeCell ref="Q235:S235"/>
    <mergeCell ref="O236:P236"/>
    <mergeCell ref="Q236:S236"/>
    <mergeCell ref="O237:P237"/>
    <mergeCell ref="Q237:S237"/>
    <mergeCell ref="O238:P238"/>
    <mergeCell ref="Q238:S238"/>
    <mergeCell ref="O239:P239"/>
    <mergeCell ref="Q239:S239"/>
    <mergeCell ref="O240:P240"/>
    <mergeCell ref="Q240:S240"/>
    <mergeCell ref="O241:P241"/>
    <mergeCell ref="Q241:S241"/>
    <mergeCell ref="O242:P242"/>
    <mergeCell ref="Q242:S242"/>
    <mergeCell ref="O243:P243"/>
    <mergeCell ref="Q243:S243"/>
    <mergeCell ref="B255:G255"/>
    <mergeCell ref="I255:L255"/>
    <mergeCell ref="B256:L256"/>
    <mergeCell ref="B258:C258"/>
    <mergeCell ref="D258:J258"/>
    <mergeCell ref="K258:L259"/>
    <mergeCell ref="B259:C259"/>
    <mergeCell ref="D259:J259"/>
    <mergeCell ref="B260:C260"/>
    <mergeCell ref="D260:E260"/>
    <mergeCell ref="F260:J260"/>
    <mergeCell ref="B261:B262"/>
    <mergeCell ref="C261:C262"/>
    <mergeCell ref="D261:D262"/>
    <mergeCell ref="H261:I261"/>
    <mergeCell ref="O263:S263"/>
    <mergeCell ref="O264:P264"/>
    <mergeCell ref="Q264:S264"/>
    <mergeCell ref="O265:P265"/>
    <mergeCell ref="Q265:S265"/>
    <mergeCell ref="O266:P266"/>
    <mergeCell ref="Q266:S266"/>
    <mergeCell ref="O267:P267"/>
    <mergeCell ref="Q267:S267"/>
    <mergeCell ref="O268:P268"/>
    <mergeCell ref="Q268:S268"/>
    <mergeCell ref="O269:P269"/>
    <mergeCell ref="Q269:S269"/>
    <mergeCell ref="O270:P270"/>
    <mergeCell ref="Q270:S270"/>
    <mergeCell ref="O271:P271"/>
    <mergeCell ref="Q271:S271"/>
    <mergeCell ref="O272:P272"/>
    <mergeCell ref="Q272:S272"/>
    <mergeCell ref="O273:P273"/>
    <mergeCell ref="Q273:S273"/>
    <mergeCell ref="O274:P274"/>
    <mergeCell ref="Q274:S274"/>
    <mergeCell ref="O275:P275"/>
    <mergeCell ref="Q275:S275"/>
    <mergeCell ref="B287:G287"/>
    <mergeCell ref="I287:L287"/>
    <mergeCell ref="B288:L288"/>
    <mergeCell ref="B290:C290"/>
    <mergeCell ref="D290:J290"/>
    <mergeCell ref="K290:L291"/>
    <mergeCell ref="B291:C291"/>
    <mergeCell ref="D291:J291"/>
    <mergeCell ref="B292:C292"/>
    <mergeCell ref="D292:E292"/>
    <mergeCell ref="F292:J292"/>
    <mergeCell ref="B293:B294"/>
    <mergeCell ref="C293:C294"/>
    <mergeCell ref="D293:D294"/>
    <mergeCell ref="H293:I293"/>
    <mergeCell ref="O295:S295"/>
    <mergeCell ref="O296:P296"/>
    <mergeCell ref="Q296:S296"/>
    <mergeCell ref="O297:P297"/>
    <mergeCell ref="Q297:S297"/>
    <mergeCell ref="O298:P298"/>
    <mergeCell ref="Q298:S298"/>
    <mergeCell ref="O299:P299"/>
    <mergeCell ref="Q299:S299"/>
    <mergeCell ref="O300:P300"/>
    <mergeCell ref="Q300:S300"/>
    <mergeCell ref="O301:P301"/>
    <mergeCell ref="Q301:S301"/>
    <mergeCell ref="O302:P302"/>
    <mergeCell ref="Q302:S302"/>
    <mergeCell ref="O303:P303"/>
    <mergeCell ref="Q303:S303"/>
    <mergeCell ref="O304:P304"/>
    <mergeCell ref="Q304:S304"/>
    <mergeCell ref="O305:P305"/>
    <mergeCell ref="Q305:S305"/>
    <mergeCell ref="O306:P306"/>
    <mergeCell ref="Q306:S306"/>
    <mergeCell ref="O307:P307"/>
    <mergeCell ref="Q307:S307"/>
    <mergeCell ref="B319:G319"/>
    <mergeCell ref="I319:L319"/>
    <mergeCell ref="B320:L320"/>
    <mergeCell ref="B322:C322"/>
    <mergeCell ref="D322:J322"/>
    <mergeCell ref="K322:L323"/>
    <mergeCell ref="B323:C323"/>
    <mergeCell ref="D323:J323"/>
    <mergeCell ref="B324:C324"/>
    <mergeCell ref="D324:E324"/>
    <mergeCell ref="F324:J324"/>
    <mergeCell ref="B325:B326"/>
    <mergeCell ref="C325:C326"/>
    <mergeCell ref="D325:D326"/>
    <mergeCell ref="H325:I325"/>
    <mergeCell ref="O327:S327"/>
    <mergeCell ref="O328:P328"/>
    <mergeCell ref="Q328:S328"/>
    <mergeCell ref="O329:P329"/>
    <mergeCell ref="Q329:S329"/>
    <mergeCell ref="O330:P330"/>
    <mergeCell ref="Q330:S330"/>
    <mergeCell ref="O331:P331"/>
    <mergeCell ref="Q331:S331"/>
    <mergeCell ref="O332:P332"/>
    <mergeCell ref="Q332:S332"/>
    <mergeCell ref="O333:P333"/>
    <mergeCell ref="Q333:S333"/>
    <mergeCell ref="O334:P334"/>
    <mergeCell ref="Q334:S334"/>
    <mergeCell ref="O335:P335"/>
    <mergeCell ref="Q335:S335"/>
    <mergeCell ref="O336:P336"/>
    <mergeCell ref="Q336:S336"/>
    <mergeCell ref="O337:P337"/>
    <mergeCell ref="Q337:S337"/>
    <mergeCell ref="O338:P338"/>
    <mergeCell ref="Q338:S338"/>
    <mergeCell ref="O339:P339"/>
    <mergeCell ref="Q339:S339"/>
    <mergeCell ref="B351:G351"/>
    <mergeCell ref="I351:L351"/>
    <mergeCell ref="B352:L352"/>
    <mergeCell ref="B354:C354"/>
    <mergeCell ref="D354:J354"/>
    <mergeCell ref="K354:L355"/>
    <mergeCell ref="B355:C355"/>
    <mergeCell ref="D355:J355"/>
    <mergeCell ref="B356:C356"/>
    <mergeCell ref="D356:E356"/>
    <mergeCell ref="F356:J356"/>
    <mergeCell ref="B357:B358"/>
    <mergeCell ref="C357:C358"/>
    <mergeCell ref="D357:D358"/>
    <mergeCell ref="H357:I357"/>
    <mergeCell ref="O359:S359"/>
    <mergeCell ref="O360:P360"/>
    <mergeCell ref="Q360:S360"/>
    <mergeCell ref="O361:P361"/>
    <mergeCell ref="Q361:S361"/>
    <mergeCell ref="O362:P362"/>
    <mergeCell ref="Q362:S362"/>
    <mergeCell ref="O363:P363"/>
    <mergeCell ref="Q363:S363"/>
    <mergeCell ref="O364:P364"/>
    <mergeCell ref="Q364:S364"/>
    <mergeCell ref="O365:P365"/>
    <mergeCell ref="Q365:S365"/>
    <mergeCell ref="O366:P366"/>
    <mergeCell ref="Q366:S366"/>
    <mergeCell ref="O367:P367"/>
    <mergeCell ref="Q367:S367"/>
    <mergeCell ref="O368:P368"/>
    <mergeCell ref="Q368:S368"/>
    <mergeCell ref="O369:P369"/>
    <mergeCell ref="Q369:S369"/>
    <mergeCell ref="O370:P370"/>
    <mergeCell ref="Q370:S370"/>
    <mergeCell ref="O371:P371"/>
    <mergeCell ref="Q371:S371"/>
    <mergeCell ref="B383:G383"/>
    <mergeCell ref="I383:L383"/>
    <mergeCell ref="B384:L384"/>
    <mergeCell ref="B386:C386"/>
    <mergeCell ref="D386:J386"/>
    <mergeCell ref="K386:L387"/>
    <mergeCell ref="B387:C387"/>
    <mergeCell ref="D387:J387"/>
    <mergeCell ref="B388:C388"/>
    <mergeCell ref="D388:E388"/>
    <mergeCell ref="F388:J388"/>
    <mergeCell ref="B389:B390"/>
    <mergeCell ref="C389:C390"/>
    <mergeCell ref="D389:D390"/>
    <mergeCell ref="H389:I389"/>
    <mergeCell ref="O391:S391"/>
    <mergeCell ref="O392:P392"/>
    <mergeCell ref="Q392:S392"/>
    <mergeCell ref="O393:P393"/>
    <mergeCell ref="Q393:S393"/>
    <mergeCell ref="O394:P394"/>
    <mergeCell ref="Q394:S394"/>
    <mergeCell ref="O395:P395"/>
    <mergeCell ref="Q395:S395"/>
    <mergeCell ref="O396:P396"/>
    <mergeCell ref="Q396:S396"/>
    <mergeCell ref="O397:P397"/>
    <mergeCell ref="Q397:S397"/>
    <mergeCell ref="O398:P398"/>
    <mergeCell ref="Q398:S398"/>
    <mergeCell ref="O399:P399"/>
    <mergeCell ref="Q399:S399"/>
    <mergeCell ref="O400:P400"/>
    <mergeCell ref="Q400:S400"/>
    <mergeCell ref="O401:P401"/>
    <mergeCell ref="Q401:S401"/>
    <mergeCell ref="O402:P402"/>
    <mergeCell ref="Q402:S402"/>
    <mergeCell ref="O403:P403"/>
    <mergeCell ref="Q403:S403"/>
    <mergeCell ref="B415:G415"/>
    <mergeCell ref="I415:L415"/>
    <mergeCell ref="B416:L416"/>
    <mergeCell ref="B418:C418"/>
    <mergeCell ref="D418:J418"/>
    <mergeCell ref="K418:L419"/>
    <mergeCell ref="B419:C419"/>
    <mergeCell ref="D419:J419"/>
    <mergeCell ref="B420:C420"/>
    <mergeCell ref="D420:E420"/>
    <mergeCell ref="F420:J420"/>
    <mergeCell ref="B421:B422"/>
    <mergeCell ref="C421:C422"/>
    <mergeCell ref="D421:D422"/>
    <mergeCell ref="H421:I421"/>
    <mergeCell ref="O423:S423"/>
    <mergeCell ref="O424:P424"/>
    <mergeCell ref="Q424:S424"/>
    <mergeCell ref="O425:P425"/>
    <mergeCell ref="Q425:S425"/>
    <mergeCell ref="O426:P426"/>
    <mergeCell ref="Q426:S426"/>
    <mergeCell ref="O427:P427"/>
    <mergeCell ref="Q427:S427"/>
    <mergeCell ref="O428:P428"/>
    <mergeCell ref="Q428:S428"/>
    <mergeCell ref="O429:P429"/>
    <mergeCell ref="Q429:S429"/>
    <mergeCell ref="O430:P430"/>
    <mergeCell ref="Q430:S430"/>
    <mergeCell ref="O431:P431"/>
    <mergeCell ref="Q431:S431"/>
    <mergeCell ref="O432:P432"/>
    <mergeCell ref="Q432:S432"/>
    <mergeCell ref="O433:P433"/>
    <mergeCell ref="Q433:S433"/>
    <mergeCell ref="O434:P434"/>
    <mergeCell ref="Q434:S434"/>
    <mergeCell ref="O435:P435"/>
    <mergeCell ref="Q435:S435"/>
    <mergeCell ref="B447:G447"/>
    <mergeCell ref="I447:L447"/>
    <mergeCell ref="B448:L448"/>
    <mergeCell ref="B450:C450"/>
    <mergeCell ref="D450:J450"/>
    <mergeCell ref="K450:L451"/>
    <mergeCell ref="B451:C451"/>
    <mergeCell ref="D451:J451"/>
    <mergeCell ref="B452:C452"/>
    <mergeCell ref="D452:E452"/>
    <mergeCell ref="F452:J452"/>
    <mergeCell ref="B453:B454"/>
    <mergeCell ref="C453:C454"/>
    <mergeCell ref="D453:D454"/>
    <mergeCell ref="H453:I453"/>
    <mergeCell ref="O455:S455"/>
    <mergeCell ref="O456:P456"/>
    <mergeCell ref="Q456:S456"/>
    <mergeCell ref="O457:P457"/>
    <mergeCell ref="Q457:S457"/>
    <mergeCell ref="O458:P458"/>
    <mergeCell ref="Q458:S458"/>
    <mergeCell ref="O459:P459"/>
    <mergeCell ref="Q459:S459"/>
    <mergeCell ref="O460:P460"/>
    <mergeCell ref="Q460:S460"/>
    <mergeCell ref="O461:P461"/>
    <mergeCell ref="Q461:S461"/>
    <mergeCell ref="O462:P462"/>
    <mergeCell ref="Q462:S462"/>
    <mergeCell ref="O463:P463"/>
    <mergeCell ref="Q463:S463"/>
    <mergeCell ref="O464:P464"/>
    <mergeCell ref="Q464:S464"/>
    <mergeCell ref="O465:P465"/>
    <mergeCell ref="Q465:S465"/>
    <mergeCell ref="O466:P466"/>
    <mergeCell ref="Q466:S466"/>
    <mergeCell ref="O467:P467"/>
    <mergeCell ref="Q467:S467"/>
    <mergeCell ref="B479:G479"/>
    <mergeCell ref="I479:L479"/>
    <mergeCell ref="B480:L480"/>
    <mergeCell ref="B482:C482"/>
    <mergeCell ref="D482:J482"/>
    <mergeCell ref="K482:L483"/>
    <mergeCell ref="B483:C483"/>
    <mergeCell ref="D483:J483"/>
    <mergeCell ref="B484:C484"/>
    <mergeCell ref="D484:E484"/>
    <mergeCell ref="F484:J484"/>
    <mergeCell ref="B485:B486"/>
    <mergeCell ref="C485:C486"/>
    <mergeCell ref="D485:D486"/>
    <mergeCell ref="H485:I485"/>
    <mergeCell ref="O487:S487"/>
    <mergeCell ref="O488:P488"/>
    <mergeCell ref="Q488:S488"/>
    <mergeCell ref="O489:P489"/>
    <mergeCell ref="Q489:S489"/>
    <mergeCell ref="O490:P490"/>
    <mergeCell ref="Q490:S490"/>
    <mergeCell ref="O491:P491"/>
    <mergeCell ref="Q491:S491"/>
    <mergeCell ref="O492:P492"/>
    <mergeCell ref="Q492:S492"/>
    <mergeCell ref="O493:P493"/>
    <mergeCell ref="Q493:S493"/>
    <mergeCell ref="O494:P494"/>
    <mergeCell ref="Q494:S494"/>
    <mergeCell ref="O495:P495"/>
    <mergeCell ref="Q495:S495"/>
    <mergeCell ref="O496:P496"/>
    <mergeCell ref="Q496:S496"/>
    <mergeCell ref="O497:P497"/>
    <mergeCell ref="Q497:S497"/>
    <mergeCell ref="O498:P498"/>
    <mergeCell ref="Q498:S498"/>
    <mergeCell ref="O499:P499"/>
    <mergeCell ref="Q499:S499"/>
    <mergeCell ref="B511:G511"/>
    <mergeCell ref="I511:L511"/>
    <mergeCell ref="B512:L512"/>
    <mergeCell ref="B514:C514"/>
    <mergeCell ref="D514:J514"/>
    <mergeCell ref="K514:L515"/>
    <mergeCell ref="B515:C515"/>
    <mergeCell ref="D515:J515"/>
    <mergeCell ref="B516:C516"/>
    <mergeCell ref="D516:E516"/>
    <mergeCell ref="F516:J516"/>
    <mergeCell ref="B517:B518"/>
    <mergeCell ref="C517:C518"/>
    <mergeCell ref="D517:D518"/>
    <mergeCell ref="H517:I517"/>
    <mergeCell ref="O519:S519"/>
    <mergeCell ref="O520:P520"/>
    <mergeCell ref="Q520:S520"/>
    <mergeCell ref="O521:P521"/>
    <mergeCell ref="Q521:S521"/>
    <mergeCell ref="O522:P522"/>
    <mergeCell ref="Q522:S522"/>
    <mergeCell ref="O523:P523"/>
    <mergeCell ref="Q523:S523"/>
    <mergeCell ref="O524:P524"/>
    <mergeCell ref="Q524:S524"/>
    <mergeCell ref="O525:P525"/>
    <mergeCell ref="Q525:S525"/>
    <mergeCell ref="O526:P526"/>
    <mergeCell ref="Q526:S526"/>
    <mergeCell ref="O527:P527"/>
    <mergeCell ref="Q527:S527"/>
    <mergeCell ref="O528:P528"/>
    <mergeCell ref="Q528:S528"/>
    <mergeCell ref="O529:P529"/>
    <mergeCell ref="Q529:S529"/>
    <mergeCell ref="O530:P530"/>
    <mergeCell ref="Q530:S530"/>
    <mergeCell ref="O531:P531"/>
    <mergeCell ref="Q531:S531"/>
    <mergeCell ref="B543:G543"/>
    <mergeCell ref="I543:L543"/>
    <mergeCell ref="B544:L544"/>
    <mergeCell ref="B546:C546"/>
    <mergeCell ref="D546:J546"/>
    <mergeCell ref="K546:L547"/>
    <mergeCell ref="B547:C547"/>
    <mergeCell ref="D547:J547"/>
    <mergeCell ref="B548:C548"/>
    <mergeCell ref="D548:E548"/>
    <mergeCell ref="F548:J548"/>
    <mergeCell ref="B549:B550"/>
    <mergeCell ref="C549:C550"/>
    <mergeCell ref="D549:D550"/>
    <mergeCell ref="H549:I549"/>
    <mergeCell ref="O551:S551"/>
    <mergeCell ref="O552:P552"/>
    <mergeCell ref="Q552:S552"/>
    <mergeCell ref="O553:P553"/>
    <mergeCell ref="Q553:S553"/>
    <mergeCell ref="O554:P554"/>
    <mergeCell ref="Q554:S554"/>
    <mergeCell ref="O555:P555"/>
    <mergeCell ref="Q555:S555"/>
    <mergeCell ref="O556:P556"/>
    <mergeCell ref="Q556:S556"/>
    <mergeCell ref="O557:P557"/>
    <mergeCell ref="Q557:S557"/>
    <mergeCell ref="O558:P558"/>
    <mergeCell ref="Q558:S558"/>
    <mergeCell ref="O559:P559"/>
    <mergeCell ref="Q559:S559"/>
    <mergeCell ref="O560:P560"/>
    <mergeCell ref="Q560:S560"/>
    <mergeCell ref="O561:P561"/>
    <mergeCell ref="Q561:S561"/>
    <mergeCell ref="O562:P562"/>
    <mergeCell ref="Q562:S562"/>
    <mergeCell ref="O563:P563"/>
    <mergeCell ref="Q563:S563"/>
    <mergeCell ref="B575:G575"/>
    <mergeCell ref="I575:L575"/>
    <mergeCell ref="B576:L576"/>
    <mergeCell ref="B578:C578"/>
    <mergeCell ref="D578:J578"/>
    <mergeCell ref="K578:L579"/>
    <mergeCell ref="B579:C579"/>
    <mergeCell ref="D579:J579"/>
    <mergeCell ref="B580:C580"/>
    <mergeCell ref="D580:E580"/>
    <mergeCell ref="F580:J580"/>
    <mergeCell ref="B581:B582"/>
    <mergeCell ref="C581:C582"/>
    <mergeCell ref="D581:D582"/>
    <mergeCell ref="H581:I581"/>
    <mergeCell ref="O583:S583"/>
    <mergeCell ref="O584:P584"/>
    <mergeCell ref="Q584:S584"/>
    <mergeCell ref="O585:P585"/>
    <mergeCell ref="Q585:S585"/>
    <mergeCell ref="O586:P586"/>
    <mergeCell ref="Q586:S586"/>
    <mergeCell ref="O587:P587"/>
    <mergeCell ref="Q587:S587"/>
    <mergeCell ref="O588:P588"/>
    <mergeCell ref="Q588:S588"/>
    <mergeCell ref="O589:P589"/>
    <mergeCell ref="Q589:S589"/>
    <mergeCell ref="O590:P590"/>
    <mergeCell ref="Q590:S590"/>
    <mergeCell ref="O591:P591"/>
    <mergeCell ref="Q591:S591"/>
    <mergeCell ref="O592:P592"/>
    <mergeCell ref="Q592:S592"/>
    <mergeCell ref="O593:P593"/>
    <mergeCell ref="Q593:S593"/>
    <mergeCell ref="O594:P594"/>
    <mergeCell ref="Q594:S594"/>
    <mergeCell ref="O595:P595"/>
    <mergeCell ref="Q595:S595"/>
    <mergeCell ref="B607:G607"/>
    <mergeCell ref="I607:L607"/>
    <mergeCell ref="B608:L608"/>
    <mergeCell ref="B610:C610"/>
    <mergeCell ref="D610:J610"/>
    <mergeCell ref="K610:L611"/>
    <mergeCell ref="B611:C611"/>
    <mergeCell ref="D611:J611"/>
    <mergeCell ref="B612:C612"/>
    <mergeCell ref="D612:E612"/>
    <mergeCell ref="F612:J612"/>
    <mergeCell ref="B613:B614"/>
    <mergeCell ref="C613:C614"/>
    <mergeCell ref="D613:D614"/>
    <mergeCell ref="H613:I613"/>
    <mergeCell ref="O615:S615"/>
    <mergeCell ref="O616:P616"/>
    <mergeCell ref="Q616:S616"/>
    <mergeCell ref="O617:P617"/>
    <mergeCell ref="Q617:S617"/>
    <mergeCell ref="O618:P618"/>
    <mergeCell ref="Q618:S618"/>
    <mergeCell ref="O619:P619"/>
    <mergeCell ref="Q619:S619"/>
    <mergeCell ref="O620:P620"/>
    <mergeCell ref="Q620:S620"/>
    <mergeCell ref="O621:P621"/>
    <mergeCell ref="Q621:S621"/>
    <mergeCell ref="O622:P622"/>
    <mergeCell ref="Q622:S622"/>
    <mergeCell ref="O623:P623"/>
    <mergeCell ref="Q623:S623"/>
    <mergeCell ref="O624:P624"/>
    <mergeCell ref="Q624:S624"/>
    <mergeCell ref="O625:P625"/>
    <mergeCell ref="Q625:S625"/>
    <mergeCell ref="O626:P626"/>
    <mergeCell ref="Q626:S626"/>
    <mergeCell ref="O627:P627"/>
    <mergeCell ref="Q627:S627"/>
    <mergeCell ref="B639:G639"/>
    <mergeCell ref="I639:L639"/>
    <mergeCell ref="B640:L640"/>
    <mergeCell ref="B642:C642"/>
    <mergeCell ref="D642:J642"/>
    <mergeCell ref="K642:L643"/>
    <mergeCell ref="B643:C643"/>
    <mergeCell ref="D643:J643"/>
    <mergeCell ref="B644:C644"/>
    <mergeCell ref="D644:E644"/>
    <mergeCell ref="F644:J644"/>
    <mergeCell ref="B645:B646"/>
    <mergeCell ref="C645:C646"/>
    <mergeCell ref="D645:D646"/>
    <mergeCell ref="H645:I645"/>
    <mergeCell ref="O647:S647"/>
    <mergeCell ref="O648:P648"/>
    <mergeCell ref="Q648:S648"/>
    <mergeCell ref="O649:P649"/>
    <mergeCell ref="Q649:S649"/>
    <mergeCell ref="O650:P650"/>
    <mergeCell ref="Q650:S650"/>
    <mergeCell ref="O651:P651"/>
    <mergeCell ref="Q651:S651"/>
    <mergeCell ref="O652:P652"/>
    <mergeCell ref="Q652:S652"/>
    <mergeCell ref="O653:P653"/>
    <mergeCell ref="Q653:S653"/>
    <mergeCell ref="O654:P654"/>
    <mergeCell ref="Q654:S654"/>
    <mergeCell ref="O655:P655"/>
    <mergeCell ref="Q655:S655"/>
    <mergeCell ref="O656:P656"/>
    <mergeCell ref="Q656:S656"/>
    <mergeCell ref="O657:P657"/>
    <mergeCell ref="Q657:S657"/>
    <mergeCell ref="O658:P658"/>
    <mergeCell ref="Q658:S658"/>
    <mergeCell ref="O659:P659"/>
    <mergeCell ref="Q659:S659"/>
    <mergeCell ref="B671:G671"/>
    <mergeCell ref="I671:L671"/>
    <mergeCell ref="B672:L672"/>
    <mergeCell ref="B674:C674"/>
    <mergeCell ref="D674:J674"/>
    <mergeCell ref="K674:L675"/>
    <mergeCell ref="B675:C675"/>
    <mergeCell ref="D675:J675"/>
    <mergeCell ref="B676:C676"/>
    <mergeCell ref="D676:E676"/>
    <mergeCell ref="F676:J676"/>
    <mergeCell ref="B677:B678"/>
    <mergeCell ref="C677:C678"/>
    <mergeCell ref="D677:D678"/>
    <mergeCell ref="H677:I677"/>
    <mergeCell ref="O679:S679"/>
    <mergeCell ref="O680:P680"/>
    <mergeCell ref="Q680:S680"/>
    <mergeCell ref="O681:P681"/>
    <mergeCell ref="Q681:S681"/>
    <mergeCell ref="O682:P682"/>
    <mergeCell ref="Q682:S682"/>
    <mergeCell ref="O683:P683"/>
    <mergeCell ref="Q683:S683"/>
    <mergeCell ref="O684:P684"/>
    <mergeCell ref="Q684:S684"/>
    <mergeCell ref="O685:P685"/>
    <mergeCell ref="Q685:S685"/>
    <mergeCell ref="O686:P686"/>
    <mergeCell ref="Q686:S686"/>
    <mergeCell ref="O687:P687"/>
    <mergeCell ref="Q687:S687"/>
    <mergeCell ref="O688:P688"/>
    <mergeCell ref="Q688:S688"/>
    <mergeCell ref="O689:P689"/>
    <mergeCell ref="Q689:S689"/>
    <mergeCell ref="O690:P690"/>
    <mergeCell ref="Q690:S690"/>
    <mergeCell ref="O691:P691"/>
    <mergeCell ref="Q691:S691"/>
    <mergeCell ref="B703:G703"/>
    <mergeCell ref="I703:L703"/>
    <mergeCell ref="B704:L704"/>
    <mergeCell ref="B706:C706"/>
    <mergeCell ref="D706:J706"/>
    <mergeCell ref="K706:L707"/>
    <mergeCell ref="B707:C707"/>
    <mergeCell ref="D707:J707"/>
    <mergeCell ref="B708:C708"/>
    <mergeCell ref="D708:E708"/>
    <mergeCell ref="F708:J708"/>
    <mergeCell ref="B709:B710"/>
    <mergeCell ref="C709:C710"/>
    <mergeCell ref="D709:D710"/>
    <mergeCell ref="H709:I709"/>
    <mergeCell ref="O711:S711"/>
    <mergeCell ref="O712:P712"/>
    <mergeCell ref="Q712:S712"/>
    <mergeCell ref="O713:P713"/>
    <mergeCell ref="Q713:S713"/>
    <mergeCell ref="O714:P714"/>
    <mergeCell ref="Q714:S714"/>
    <mergeCell ref="O715:P715"/>
    <mergeCell ref="Q715:S715"/>
    <mergeCell ref="O716:P716"/>
    <mergeCell ref="Q716:S716"/>
    <mergeCell ref="O717:P717"/>
    <mergeCell ref="Q717:S717"/>
    <mergeCell ref="O718:P718"/>
    <mergeCell ref="Q718:S718"/>
    <mergeCell ref="O719:P719"/>
    <mergeCell ref="Q719:S719"/>
    <mergeCell ref="O720:P720"/>
    <mergeCell ref="Q720:S720"/>
    <mergeCell ref="O721:P721"/>
    <mergeCell ref="Q721:S721"/>
    <mergeCell ref="O722:P722"/>
    <mergeCell ref="Q722:S722"/>
    <mergeCell ref="O723:P723"/>
    <mergeCell ref="Q723:S723"/>
    <mergeCell ref="B735:G735"/>
    <mergeCell ref="I735:L735"/>
    <mergeCell ref="B736:L736"/>
    <mergeCell ref="B738:C738"/>
    <mergeCell ref="D738:J738"/>
    <mergeCell ref="K738:L739"/>
    <mergeCell ref="B739:C739"/>
    <mergeCell ref="D739:J739"/>
    <mergeCell ref="B740:C740"/>
    <mergeCell ref="D740:E740"/>
    <mergeCell ref="F740:J740"/>
    <mergeCell ref="B741:B742"/>
    <mergeCell ref="C741:C742"/>
    <mergeCell ref="D741:D742"/>
    <mergeCell ref="H741:I741"/>
    <mergeCell ref="O743:S743"/>
    <mergeCell ref="O744:P744"/>
    <mergeCell ref="Q744:S744"/>
    <mergeCell ref="O745:P745"/>
    <mergeCell ref="Q745:S745"/>
    <mergeCell ref="O746:P746"/>
    <mergeCell ref="Q746:S746"/>
    <mergeCell ref="O747:P747"/>
    <mergeCell ref="Q747:S747"/>
    <mergeCell ref="O748:P748"/>
    <mergeCell ref="Q748:S748"/>
    <mergeCell ref="O749:P749"/>
    <mergeCell ref="Q749:S749"/>
    <mergeCell ref="O750:P750"/>
    <mergeCell ref="Q750:S750"/>
    <mergeCell ref="O751:P751"/>
    <mergeCell ref="Q751:S751"/>
    <mergeCell ref="O752:P752"/>
    <mergeCell ref="Q752:S752"/>
    <mergeCell ref="O753:P753"/>
    <mergeCell ref="Q753:S753"/>
    <mergeCell ref="O754:P754"/>
    <mergeCell ref="Q754:S754"/>
    <mergeCell ref="O755:P755"/>
    <mergeCell ref="Q755:S755"/>
    <mergeCell ref="B767:G767"/>
    <mergeCell ref="I767:L767"/>
    <mergeCell ref="B768:L768"/>
    <mergeCell ref="B770:C770"/>
    <mergeCell ref="D770:J770"/>
    <mergeCell ref="K770:L771"/>
    <mergeCell ref="B771:C771"/>
    <mergeCell ref="D771:J771"/>
    <mergeCell ref="B772:C772"/>
    <mergeCell ref="D772:E772"/>
    <mergeCell ref="F772:J772"/>
    <mergeCell ref="B773:B774"/>
    <mergeCell ref="C773:C774"/>
    <mergeCell ref="D773:D774"/>
    <mergeCell ref="H773:I773"/>
    <mergeCell ref="O775:S775"/>
    <mergeCell ref="O776:P776"/>
    <mergeCell ref="Q776:S776"/>
    <mergeCell ref="O777:P777"/>
    <mergeCell ref="Q777:S777"/>
    <mergeCell ref="O778:P778"/>
    <mergeCell ref="Q778:S778"/>
    <mergeCell ref="O779:P779"/>
    <mergeCell ref="Q779:S779"/>
    <mergeCell ref="O780:P780"/>
    <mergeCell ref="Q780:S780"/>
    <mergeCell ref="O781:P781"/>
    <mergeCell ref="Q781:S781"/>
    <mergeCell ref="O782:P782"/>
    <mergeCell ref="Q782:S782"/>
    <mergeCell ref="O783:P783"/>
    <mergeCell ref="Q783:S783"/>
    <mergeCell ref="O784:P784"/>
    <mergeCell ref="Q784:S784"/>
    <mergeCell ref="O785:P785"/>
    <mergeCell ref="Q785:S785"/>
    <mergeCell ref="O786:P786"/>
    <mergeCell ref="Q786:S786"/>
    <mergeCell ref="O787:P787"/>
    <mergeCell ref="Q787:S787"/>
    <mergeCell ref="B799:G799"/>
    <mergeCell ref="I799:L799"/>
    <mergeCell ref="B800:L800"/>
    <mergeCell ref="B802:C802"/>
    <mergeCell ref="D802:J802"/>
    <mergeCell ref="K802:L803"/>
    <mergeCell ref="B803:C803"/>
    <mergeCell ref="D803:J803"/>
    <mergeCell ref="B804:C804"/>
    <mergeCell ref="D804:E804"/>
    <mergeCell ref="F804:J804"/>
    <mergeCell ref="B805:B806"/>
    <mergeCell ref="C805:C806"/>
    <mergeCell ref="D805:D806"/>
    <mergeCell ref="H805:I805"/>
    <mergeCell ref="O807:S807"/>
    <mergeCell ref="O808:P808"/>
    <mergeCell ref="Q808:S808"/>
    <mergeCell ref="O809:P809"/>
    <mergeCell ref="Q809:S809"/>
    <mergeCell ref="O810:P810"/>
    <mergeCell ref="Q810:S810"/>
    <mergeCell ref="O811:P811"/>
    <mergeCell ref="Q811:S811"/>
    <mergeCell ref="O812:P812"/>
    <mergeCell ref="Q812:S812"/>
    <mergeCell ref="O813:P813"/>
    <mergeCell ref="Q813:S813"/>
    <mergeCell ref="O814:P814"/>
    <mergeCell ref="Q814:S814"/>
    <mergeCell ref="O815:P815"/>
    <mergeCell ref="Q815:S815"/>
    <mergeCell ref="O816:P816"/>
    <mergeCell ref="Q816:S816"/>
    <mergeCell ref="O817:P817"/>
    <mergeCell ref="Q817:S817"/>
    <mergeCell ref="O818:P818"/>
    <mergeCell ref="Q818:S818"/>
    <mergeCell ref="O819:P819"/>
    <mergeCell ref="Q819:S819"/>
    <mergeCell ref="B831:G831"/>
    <mergeCell ref="I831:L831"/>
    <mergeCell ref="B832:L832"/>
    <mergeCell ref="B834:C834"/>
    <mergeCell ref="D834:J834"/>
    <mergeCell ref="K834:L835"/>
    <mergeCell ref="B835:C835"/>
    <mergeCell ref="D835:J835"/>
    <mergeCell ref="B836:C836"/>
    <mergeCell ref="D836:E836"/>
    <mergeCell ref="F836:J836"/>
    <mergeCell ref="B837:B838"/>
    <mergeCell ref="C837:C838"/>
    <mergeCell ref="D837:D838"/>
    <mergeCell ref="H837:I837"/>
    <mergeCell ref="O839:S839"/>
    <mergeCell ref="O840:P840"/>
    <mergeCell ref="Q840:S840"/>
    <mergeCell ref="O841:P841"/>
    <mergeCell ref="Q841:S841"/>
    <mergeCell ref="O842:P842"/>
    <mergeCell ref="Q842:S842"/>
    <mergeCell ref="O843:P843"/>
    <mergeCell ref="Q843:S843"/>
    <mergeCell ref="O844:P844"/>
    <mergeCell ref="Q844:S844"/>
    <mergeCell ref="O845:P845"/>
    <mergeCell ref="Q845:S845"/>
    <mergeCell ref="O846:P846"/>
    <mergeCell ref="Q846:S846"/>
    <mergeCell ref="O847:P847"/>
    <mergeCell ref="Q847:S847"/>
    <mergeCell ref="O848:P848"/>
    <mergeCell ref="Q848:S848"/>
    <mergeCell ref="O849:P849"/>
    <mergeCell ref="Q849:S849"/>
    <mergeCell ref="O850:P850"/>
    <mergeCell ref="Q850:S850"/>
    <mergeCell ref="O851:P851"/>
    <mergeCell ref="Q851:S851"/>
    <mergeCell ref="B863:G863"/>
    <mergeCell ref="I863:L863"/>
    <mergeCell ref="B864:L864"/>
    <mergeCell ref="B866:C866"/>
    <mergeCell ref="D866:J866"/>
    <mergeCell ref="K866:L867"/>
    <mergeCell ref="B867:C867"/>
    <mergeCell ref="D867:J867"/>
    <mergeCell ref="B868:C868"/>
    <mergeCell ref="D868:E868"/>
    <mergeCell ref="F868:J868"/>
    <mergeCell ref="B869:B870"/>
    <mergeCell ref="C869:C870"/>
    <mergeCell ref="D869:D870"/>
    <mergeCell ref="H869:I869"/>
    <mergeCell ref="O871:S871"/>
    <mergeCell ref="O872:P872"/>
    <mergeCell ref="Q872:S872"/>
    <mergeCell ref="O873:P873"/>
    <mergeCell ref="Q873:S873"/>
    <mergeCell ref="O874:P874"/>
    <mergeCell ref="Q874:S874"/>
    <mergeCell ref="O875:P875"/>
    <mergeCell ref="Q875:S875"/>
    <mergeCell ref="O876:P876"/>
    <mergeCell ref="Q876:S876"/>
    <mergeCell ref="O877:P877"/>
    <mergeCell ref="Q877:S877"/>
    <mergeCell ref="O878:P878"/>
    <mergeCell ref="Q878:S878"/>
    <mergeCell ref="O879:P879"/>
    <mergeCell ref="Q879:S879"/>
    <mergeCell ref="O880:P880"/>
    <mergeCell ref="Q880:S880"/>
    <mergeCell ref="O881:P881"/>
    <mergeCell ref="Q881:S881"/>
    <mergeCell ref="O882:P882"/>
    <mergeCell ref="Q882:S882"/>
    <mergeCell ref="O883:P883"/>
    <mergeCell ref="Q883:S883"/>
    <mergeCell ref="B895:G895"/>
    <mergeCell ref="I895:L895"/>
    <mergeCell ref="B896:L896"/>
    <mergeCell ref="B898:C898"/>
    <mergeCell ref="D898:J898"/>
    <mergeCell ref="K898:L899"/>
    <mergeCell ref="B899:C899"/>
    <mergeCell ref="D899:J899"/>
    <mergeCell ref="B900:C900"/>
    <mergeCell ref="D900:E900"/>
    <mergeCell ref="F900:J900"/>
    <mergeCell ref="B901:B902"/>
    <mergeCell ref="C901:C902"/>
    <mergeCell ref="D901:D902"/>
    <mergeCell ref="H901:I901"/>
    <mergeCell ref="O903:S903"/>
    <mergeCell ref="O904:P904"/>
    <mergeCell ref="Q904:S904"/>
    <mergeCell ref="O905:P905"/>
    <mergeCell ref="Q905:S905"/>
    <mergeCell ref="O906:P906"/>
    <mergeCell ref="Q906:S906"/>
    <mergeCell ref="O907:P907"/>
    <mergeCell ref="Q907:S907"/>
    <mergeCell ref="O908:P908"/>
    <mergeCell ref="Q908:S908"/>
    <mergeCell ref="O909:P909"/>
    <mergeCell ref="Q909:S909"/>
    <mergeCell ref="O910:P910"/>
    <mergeCell ref="Q910:S910"/>
    <mergeCell ref="O911:P911"/>
    <mergeCell ref="Q911:S911"/>
    <mergeCell ref="O912:P912"/>
    <mergeCell ref="Q912:S912"/>
    <mergeCell ref="O913:P913"/>
    <mergeCell ref="Q913:S913"/>
    <mergeCell ref="O914:P914"/>
    <mergeCell ref="Q914:S914"/>
    <mergeCell ref="O915:P915"/>
    <mergeCell ref="Q915:S915"/>
    <mergeCell ref="B927:G927"/>
    <mergeCell ref="I927:L927"/>
    <mergeCell ref="B928:L928"/>
    <mergeCell ref="B930:C930"/>
    <mergeCell ref="D930:J930"/>
    <mergeCell ref="K930:L931"/>
    <mergeCell ref="B931:C931"/>
    <mergeCell ref="D931:J931"/>
    <mergeCell ref="B932:C932"/>
    <mergeCell ref="D932:E932"/>
    <mergeCell ref="F932:J932"/>
    <mergeCell ref="B933:B934"/>
    <mergeCell ref="C933:C934"/>
    <mergeCell ref="D933:D934"/>
    <mergeCell ref="H933:I933"/>
    <mergeCell ref="O935:S935"/>
    <mergeCell ref="O936:P936"/>
    <mergeCell ref="Q936:S936"/>
    <mergeCell ref="O937:P937"/>
    <mergeCell ref="Q937:S937"/>
    <mergeCell ref="O938:P938"/>
    <mergeCell ref="Q938:S938"/>
    <mergeCell ref="O939:P939"/>
    <mergeCell ref="Q939:S939"/>
    <mergeCell ref="O940:P940"/>
    <mergeCell ref="Q940:S940"/>
    <mergeCell ref="O941:P941"/>
    <mergeCell ref="Q941:S941"/>
    <mergeCell ref="O942:P942"/>
    <mergeCell ref="Q942:S942"/>
    <mergeCell ref="O943:P943"/>
    <mergeCell ref="Q943:S943"/>
    <mergeCell ref="O944:P944"/>
    <mergeCell ref="Q944:S944"/>
    <mergeCell ref="O945:P945"/>
    <mergeCell ref="Q945:S945"/>
    <mergeCell ref="O946:P946"/>
    <mergeCell ref="Q946:S946"/>
    <mergeCell ref="O947:P947"/>
    <mergeCell ref="Q947:S947"/>
    <mergeCell ref="B959:G959"/>
    <mergeCell ref="I959:L959"/>
    <mergeCell ref="B960:L960"/>
    <mergeCell ref="B962:C962"/>
    <mergeCell ref="D962:J962"/>
    <mergeCell ref="K962:L963"/>
    <mergeCell ref="B963:C963"/>
    <mergeCell ref="D963:J963"/>
    <mergeCell ref="B964:C964"/>
    <mergeCell ref="D964:E964"/>
    <mergeCell ref="F964:J964"/>
    <mergeCell ref="B965:B966"/>
    <mergeCell ref="C965:C966"/>
    <mergeCell ref="D965:D966"/>
    <mergeCell ref="H965:I965"/>
    <mergeCell ref="O967:S967"/>
    <mergeCell ref="O968:P968"/>
    <mergeCell ref="Q968:S968"/>
    <mergeCell ref="O969:P969"/>
    <mergeCell ref="Q969:S969"/>
    <mergeCell ref="O970:P970"/>
    <mergeCell ref="Q970:S970"/>
    <mergeCell ref="O971:P971"/>
    <mergeCell ref="Q971:S971"/>
    <mergeCell ref="O972:P972"/>
    <mergeCell ref="Q972:S972"/>
    <mergeCell ref="O973:P973"/>
    <mergeCell ref="Q973:S973"/>
    <mergeCell ref="O974:P974"/>
    <mergeCell ref="Q974:S974"/>
    <mergeCell ref="O975:P975"/>
    <mergeCell ref="Q975:S975"/>
    <mergeCell ref="O976:P976"/>
    <mergeCell ref="Q976:S976"/>
    <mergeCell ref="O977:P977"/>
    <mergeCell ref="Q977:S977"/>
    <mergeCell ref="O978:P978"/>
    <mergeCell ref="Q978:S978"/>
    <mergeCell ref="O979:P979"/>
    <mergeCell ref="Q979:S979"/>
    <mergeCell ref="B991:G991"/>
    <mergeCell ref="I991:L991"/>
    <mergeCell ref="B992:L992"/>
    <mergeCell ref="B994:C994"/>
    <mergeCell ref="D994:J994"/>
    <mergeCell ref="K994:L995"/>
    <mergeCell ref="B995:C995"/>
    <mergeCell ref="D995:J995"/>
    <mergeCell ref="B996:C996"/>
    <mergeCell ref="D996:E996"/>
    <mergeCell ref="F996:J996"/>
    <mergeCell ref="B997:B998"/>
    <mergeCell ref="C997:C998"/>
    <mergeCell ref="D997:D998"/>
    <mergeCell ref="H997:I997"/>
    <mergeCell ref="O999:S999"/>
    <mergeCell ref="O1000:P1000"/>
    <mergeCell ref="Q1000:S1000"/>
    <mergeCell ref="O1001:P1001"/>
    <mergeCell ref="Q1001:S1001"/>
    <mergeCell ref="O1002:P1002"/>
    <mergeCell ref="Q1002:S1002"/>
    <mergeCell ref="O1003:P1003"/>
    <mergeCell ref="Q1003:S1003"/>
    <mergeCell ref="O1004:P1004"/>
    <mergeCell ref="Q1004:S1004"/>
    <mergeCell ref="O1005:P1005"/>
    <mergeCell ref="Q1005:S1005"/>
    <mergeCell ref="O1006:P1006"/>
    <mergeCell ref="Q1006:S1006"/>
    <mergeCell ref="O1007:P1007"/>
    <mergeCell ref="Q1007:S1007"/>
    <mergeCell ref="O1008:P1008"/>
    <mergeCell ref="Q1008:S1008"/>
    <mergeCell ref="O1009:P1009"/>
    <mergeCell ref="Q1009:S1009"/>
    <mergeCell ref="O1010:P1010"/>
    <mergeCell ref="Q1010:S1010"/>
    <mergeCell ref="O1011:P1011"/>
    <mergeCell ref="Q1011:S1011"/>
    <mergeCell ref="B1023:G1023"/>
    <mergeCell ref="I1023:L1023"/>
    <mergeCell ref="B1024:L1024"/>
    <mergeCell ref="B1026:C1026"/>
    <mergeCell ref="D1026:J1026"/>
    <mergeCell ref="K1026:L1027"/>
    <mergeCell ref="B1027:C1027"/>
    <mergeCell ref="D1027:J1027"/>
    <mergeCell ref="B1028:C1028"/>
    <mergeCell ref="D1028:E1028"/>
    <mergeCell ref="F1028:J1028"/>
    <mergeCell ref="B1029:B1030"/>
    <mergeCell ref="C1029:C1030"/>
    <mergeCell ref="D1029:D1030"/>
    <mergeCell ref="H1029:I1029"/>
    <mergeCell ref="O1031:S1031"/>
    <mergeCell ref="O1032:P1032"/>
    <mergeCell ref="Q1032:S1032"/>
    <mergeCell ref="O1033:P1033"/>
    <mergeCell ref="Q1033:S1033"/>
    <mergeCell ref="O1034:P1034"/>
    <mergeCell ref="Q1034:S1034"/>
    <mergeCell ref="O1035:P1035"/>
    <mergeCell ref="Q1035:S1035"/>
    <mergeCell ref="O1036:P1036"/>
    <mergeCell ref="Q1036:S1036"/>
    <mergeCell ref="O1037:P1037"/>
    <mergeCell ref="Q1037:S1037"/>
    <mergeCell ref="O1038:P1038"/>
    <mergeCell ref="Q1038:S1038"/>
    <mergeCell ref="O1039:P1039"/>
    <mergeCell ref="Q1039:S1039"/>
    <mergeCell ref="O1040:P1040"/>
    <mergeCell ref="Q1040:S1040"/>
    <mergeCell ref="O1041:P1041"/>
    <mergeCell ref="Q1041:S1041"/>
    <mergeCell ref="O1042:P1042"/>
    <mergeCell ref="Q1042:S1042"/>
    <mergeCell ref="O1043:P1043"/>
    <mergeCell ref="Q1043:S1043"/>
    <mergeCell ref="B1055:G1055"/>
    <mergeCell ref="I1055:L1055"/>
    <mergeCell ref="B1056:L1056"/>
    <mergeCell ref="B1058:C1058"/>
    <mergeCell ref="D1058:J1058"/>
    <mergeCell ref="K1058:L1059"/>
    <mergeCell ref="B1059:C1059"/>
    <mergeCell ref="D1059:J1059"/>
    <mergeCell ref="B1060:C1060"/>
    <mergeCell ref="D1060:E1060"/>
    <mergeCell ref="F1060:J1060"/>
    <mergeCell ref="B1061:B1062"/>
    <mergeCell ref="C1061:C1062"/>
    <mergeCell ref="D1061:D1062"/>
    <mergeCell ref="H1061:I1061"/>
    <mergeCell ref="O1063:S1063"/>
    <mergeCell ref="O1064:P1064"/>
    <mergeCell ref="Q1064:S1064"/>
    <mergeCell ref="O1065:P1065"/>
    <mergeCell ref="Q1065:S1065"/>
    <mergeCell ref="O1066:P1066"/>
    <mergeCell ref="Q1066:S1066"/>
    <mergeCell ref="O1067:P1067"/>
    <mergeCell ref="Q1067:S1067"/>
    <mergeCell ref="O1068:P1068"/>
    <mergeCell ref="Q1068:S1068"/>
    <mergeCell ref="O1069:P1069"/>
    <mergeCell ref="Q1069:S1069"/>
    <mergeCell ref="O1070:P1070"/>
    <mergeCell ref="Q1070:S1070"/>
    <mergeCell ref="O1071:P1071"/>
    <mergeCell ref="Q1071:S1071"/>
    <mergeCell ref="O1072:P1072"/>
    <mergeCell ref="Q1072:S1072"/>
    <mergeCell ref="O1073:P1073"/>
    <mergeCell ref="Q1073:S1073"/>
    <mergeCell ref="O1074:P1074"/>
    <mergeCell ref="Q1074:S1074"/>
    <mergeCell ref="O1075:P1075"/>
    <mergeCell ref="Q1075:S1075"/>
    <mergeCell ref="B1087:G1087"/>
    <mergeCell ref="I1087:L1087"/>
    <mergeCell ref="B1088:L1088"/>
    <mergeCell ref="B1090:C1090"/>
    <mergeCell ref="D1090:J1090"/>
    <mergeCell ref="K1090:L1091"/>
    <mergeCell ref="B1091:C1091"/>
    <mergeCell ref="D1091:J1091"/>
    <mergeCell ref="B1092:C1092"/>
    <mergeCell ref="D1092:E1092"/>
    <mergeCell ref="F1092:J1092"/>
    <mergeCell ref="B1093:B1094"/>
    <mergeCell ref="C1093:C1094"/>
    <mergeCell ref="D1093:D1094"/>
    <mergeCell ref="H1093:I1093"/>
    <mergeCell ref="O1095:S1095"/>
    <mergeCell ref="O1096:P1096"/>
    <mergeCell ref="Q1096:S1096"/>
    <mergeCell ref="O1097:P1097"/>
    <mergeCell ref="Q1097:S1097"/>
    <mergeCell ref="O1098:P1098"/>
    <mergeCell ref="Q1098:S1098"/>
    <mergeCell ref="O1099:P1099"/>
    <mergeCell ref="Q1099:S1099"/>
    <mergeCell ref="O1100:P1100"/>
    <mergeCell ref="Q1100:S1100"/>
    <mergeCell ref="O1101:P1101"/>
    <mergeCell ref="Q1101:S1101"/>
    <mergeCell ref="O1102:P1102"/>
    <mergeCell ref="Q1102:S1102"/>
    <mergeCell ref="O1103:P1103"/>
    <mergeCell ref="Q1103:S1103"/>
    <mergeCell ref="O1104:P1104"/>
    <mergeCell ref="Q1104:S1104"/>
    <mergeCell ref="O1105:P1105"/>
    <mergeCell ref="Q1105:S1105"/>
    <mergeCell ref="O1106:P1106"/>
    <mergeCell ref="Q1106:S1106"/>
    <mergeCell ref="O1107:P1107"/>
    <mergeCell ref="Q1107:S1107"/>
    <mergeCell ref="B1119:G1119"/>
    <mergeCell ref="I1119:L1119"/>
    <mergeCell ref="B1120:L1120"/>
    <mergeCell ref="B1122:C1122"/>
    <mergeCell ref="D1122:J1122"/>
    <mergeCell ref="K1122:L1123"/>
    <mergeCell ref="B1123:C1123"/>
    <mergeCell ref="D1123:J1123"/>
    <mergeCell ref="B1124:C1124"/>
    <mergeCell ref="D1124:E1124"/>
    <mergeCell ref="F1124:J1124"/>
    <mergeCell ref="B1125:B1126"/>
    <mergeCell ref="C1125:C1126"/>
    <mergeCell ref="D1125:D1126"/>
    <mergeCell ref="H1125:I1125"/>
    <mergeCell ref="O1127:S1127"/>
    <mergeCell ref="O1128:P1128"/>
    <mergeCell ref="Q1128:S1128"/>
    <mergeCell ref="O1129:P1129"/>
    <mergeCell ref="Q1129:S1129"/>
    <mergeCell ref="O1130:P1130"/>
    <mergeCell ref="Q1130:S1130"/>
    <mergeCell ref="O1131:P1131"/>
    <mergeCell ref="Q1131:S1131"/>
    <mergeCell ref="O1132:P1132"/>
    <mergeCell ref="Q1132:S1132"/>
    <mergeCell ref="O1133:P1133"/>
    <mergeCell ref="Q1133:S1133"/>
    <mergeCell ref="O1134:P1134"/>
    <mergeCell ref="Q1134:S1134"/>
    <mergeCell ref="O1135:P1135"/>
    <mergeCell ref="Q1135:S1135"/>
    <mergeCell ref="O1136:P1136"/>
    <mergeCell ref="Q1136:S1136"/>
    <mergeCell ref="O1137:P1137"/>
    <mergeCell ref="Q1137:S1137"/>
    <mergeCell ref="O1138:P1138"/>
    <mergeCell ref="Q1138:S1138"/>
    <mergeCell ref="O1139:P1139"/>
    <mergeCell ref="Q1139:S1139"/>
    <mergeCell ref="B1151:G1151"/>
    <mergeCell ref="I1151:L1151"/>
    <mergeCell ref="B1152:L1152"/>
    <mergeCell ref="B1154:C1154"/>
    <mergeCell ref="D1154:J1154"/>
    <mergeCell ref="K1154:L1155"/>
    <mergeCell ref="B1155:C1155"/>
    <mergeCell ref="D1155:J1155"/>
    <mergeCell ref="B1156:C1156"/>
    <mergeCell ref="D1156:E1156"/>
    <mergeCell ref="F1156:J1156"/>
    <mergeCell ref="B1157:B1158"/>
    <mergeCell ref="C1157:C1158"/>
    <mergeCell ref="D1157:D1158"/>
    <mergeCell ref="H1157:I1157"/>
    <mergeCell ref="O1159:S1159"/>
    <mergeCell ref="O1160:P1160"/>
    <mergeCell ref="Q1160:S1160"/>
    <mergeCell ref="O1161:P1161"/>
    <mergeCell ref="Q1161:S1161"/>
    <mergeCell ref="O1162:P1162"/>
    <mergeCell ref="Q1162:S1162"/>
    <mergeCell ref="O1163:P1163"/>
    <mergeCell ref="Q1163:S1163"/>
    <mergeCell ref="O1164:P1164"/>
    <mergeCell ref="Q1164:S1164"/>
    <mergeCell ref="O1165:P1165"/>
    <mergeCell ref="Q1165:S1165"/>
    <mergeCell ref="O1166:P1166"/>
    <mergeCell ref="Q1166:S1166"/>
    <mergeCell ref="O1167:P1167"/>
    <mergeCell ref="Q1167:S1167"/>
    <mergeCell ref="O1168:P1168"/>
    <mergeCell ref="Q1168:S1168"/>
    <mergeCell ref="O1169:P1169"/>
    <mergeCell ref="Q1169:S1169"/>
    <mergeCell ref="O1170:P1170"/>
    <mergeCell ref="Q1170:S1170"/>
    <mergeCell ref="O1171:P1171"/>
    <mergeCell ref="Q1171:S1171"/>
    <mergeCell ref="B1183:G1183"/>
    <mergeCell ref="I1183:L1183"/>
    <mergeCell ref="B1184:L1184"/>
    <mergeCell ref="B1186:C1186"/>
    <mergeCell ref="D1186:J1186"/>
    <mergeCell ref="K1186:L1187"/>
    <mergeCell ref="B1187:C1187"/>
    <mergeCell ref="D1187:J1187"/>
    <mergeCell ref="B1188:C1188"/>
    <mergeCell ref="D1188:E1188"/>
    <mergeCell ref="F1188:J1188"/>
    <mergeCell ref="B1189:B1190"/>
    <mergeCell ref="C1189:C1190"/>
    <mergeCell ref="D1189:D1190"/>
    <mergeCell ref="H1189:I1189"/>
    <mergeCell ref="O1191:S1191"/>
    <mergeCell ref="O1192:P1192"/>
    <mergeCell ref="Q1192:S1192"/>
    <mergeCell ref="O1193:P1193"/>
    <mergeCell ref="Q1193:S1193"/>
    <mergeCell ref="O1194:P1194"/>
    <mergeCell ref="Q1194:S1194"/>
    <mergeCell ref="O1195:P1195"/>
    <mergeCell ref="Q1195:S1195"/>
    <mergeCell ref="O1196:P1196"/>
    <mergeCell ref="Q1196:S1196"/>
    <mergeCell ref="O1197:P1197"/>
    <mergeCell ref="Q1197:S1197"/>
    <mergeCell ref="O1198:P1198"/>
    <mergeCell ref="Q1198:S1198"/>
    <mergeCell ref="O1199:P1199"/>
    <mergeCell ref="Q1199:S1199"/>
    <mergeCell ref="O1200:P1200"/>
    <mergeCell ref="Q1200:S1200"/>
    <mergeCell ref="O1201:P1201"/>
    <mergeCell ref="Q1201:S1201"/>
    <mergeCell ref="O1202:P1202"/>
    <mergeCell ref="Q1202:S1202"/>
    <mergeCell ref="O1203:P1203"/>
    <mergeCell ref="Q1203:S1203"/>
    <mergeCell ref="B1215:G1215"/>
    <mergeCell ref="I1215:L1215"/>
    <mergeCell ref="B1216:L1216"/>
    <mergeCell ref="B1218:C1218"/>
    <mergeCell ref="D1218:J1218"/>
    <mergeCell ref="K1218:L1219"/>
    <mergeCell ref="B1219:C1219"/>
    <mergeCell ref="D1219:J1219"/>
    <mergeCell ref="B1220:C1220"/>
    <mergeCell ref="D1220:E1220"/>
    <mergeCell ref="F1220:J1220"/>
    <mergeCell ref="B1221:B1222"/>
    <mergeCell ref="C1221:C1222"/>
    <mergeCell ref="D1221:D1222"/>
    <mergeCell ref="H1221:I1221"/>
    <mergeCell ref="O1223:S1223"/>
    <mergeCell ref="O1224:P1224"/>
    <mergeCell ref="Q1224:S1224"/>
    <mergeCell ref="O1225:P1225"/>
    <mergeCell ref="Q1225:S1225"/>
    <mergeCell ref="O1226:P1226"/>
    <mergeCell ref="Q1226:S1226"/>
    <mergeCell ref="O1227:P1227"/>
    <mergeCell ref="Q1227:S1227"/>
    <mergeCell ref="O1228:P1228"/>
    <mergeCell ref="Q1228:S1228"/>
    <mergeCell ref="O1229:P1229"/>
    <mergeCell ref="Q1229:S1229"/>
    <mergeCell ref="O1230:P1230"/>
    <mergeCell ref="Q1230:S1230"/>
    <mergeCell ref="O1231:P1231"/>
    <mergeCell ref="Q1231:S1231"/>
    <mergeCell ref="O1232:P1232"/>
    <mergeCell ref="Q1232:S1232"/>
    <mergeCell ref="O1233:P1233"/>
    <mergeCell ref="Q1233:S1233"/>
    <mergeCell ref="O1234:P1234"/>
    <mergeCell ref="Q1234:S1234"/>
    <mergeCell ref="O1235:P1235"/>
    <mergeCell ref="Q1235:S1235"/>
    <mergeCell ref="B1247:G1247"/>
    <mergeCell ref="I1247:L1247"/>
    <mergeCell ref="B1248:L1248"/>
    <mergeCell ref="B1250:C1250"/>
    <mergeCell ref="D1250:J1250"/>
    <mergeCell ref="K1250:L1251"/>
    <mergeCell ref="B1251:C1251"/>
    <mergeCell ref="D1251:J1251"/>
    <mergeCell ref="B1252:C1252"/>
    <mergeCell ref="D1252:E1252"/>
    <mergeCell ref="F1252:J1252"/>
    <mergeCell ref="B1253:B1254"/>
    <mergeCell ref="C1253:C1254"/>
    <mergeCell ref="D1253:D1254"/>
    <mergeCell ref="H1253:I1253"/>
    <mergeCell ref="O1255:S1255"/>
    <mergeCell ref="O1256:P1256"/>
    <mergeCell ref="Q1256:S1256"/>
    <mergeCell ref="O1257:P1257"/>
    <mergeCell ref="Q1257:S1257"/>
    <mergeCell ref="O1258:P1258"/>
    <mergeCell ref="Q1258:S1258"/>
    <mergeCell ref="O1259:P1259"/>
    <mergeCell ref="Q1259:S1259"/>
    <mergeCell ref="O1260:P1260"/>
    <mergeCell ref="Q1260:S1260"/>
    <mergeCell ref="O1261:P1261"/>
    <mergeCell ref="Q1261:S1261"/>
    <mergeCell ref="O1262:P1262"/>
    <mergeCell ref="Q1262:S1262"/>
    <mergeCell ref="O1263:P1263"/>
    <mergeCell ref="Q1263:S1263"/>
    <mergeCell ref="O1264:P1264"/>
    <mergeCell ref="Q1264:S1264"/>
    <mergeCell ref="O1265:P1265"/>
    <mergeCell ref="Q1265:S1265"/>
    <mergeCell ref="O1266:P1266"/>
    <mergeCell ref="Q1266:S1266"/>
    <mergeCell ref="O1267:P1267"/>
    <mergeCell ref="Q1267:S1267"/>
    <mergeCell ref="B1279:G1279"/>
    <mergeCell ref="I1279:L1279"/>
    <mergeCell ref="B1280:L1280"/>
    <mergeCell ref="B1282:C1282"/>
    <mergeCell ref="D1282:J1282"/>
    <mergeCell ref="K1282:L1283"/>
    <mergeCell ref="B1283:C1283"/>
    <mergeCell ref="D1283:J1283"/>
    <mergeCell ref="B1284:C1284"/>
    <mergeCell ref="D1284:E1284"/>
    <mergeCell ref="F1284:J1284"/>
    <mergeCell ref="B1285:B1286"/>
    <mergeCell ref="C1285:C1286"/>
    <mergeCell ref="D1285:D1286"/>
    <mergeCell ref="H1285:I1285"/>
    <mergeCell ref="O1287:S1287"/>
    <mergeCell ref="O1288:P1288"/>
    <mergeCell ref="Q1288:S1288"/>
    <mergeCell ref="O1289:P1289"/>
    <mergeCell ref="Q1289:S1289"/>
    <mergeCell ref="O1290:P1290"/>
    <mergeCell ref="Q1290:S1290"/>
    <mergeCell ref="O1291:P1291"/>
    <mergeCell ref="Q1291:S1291"/>
    <mergeCell ref="O1292:P1292"/>
    <mergeCell ref="Q1292:S1292"/>
    <mergeCell ref="O1293:P1293"/>
    <mergeCell ref="Q1293:S1293"/>
    <mergeCell ref="O1294:P1294"/>
    <mergeCell ref="Q1294:S1294"/>
    <mergeCell ref="O1295:P1295"/>
    <mergeCell ref="Q1295:S1295"/>
    <mergeCell ref="O1296:P1296"/>
    <mergeCell ref="Q1296:S1296"/>
    <mergeCell ref="O1297:P1297"/>
    <mergeCell ref="Q1297:S1297"/>
    <mergeCell ref="O1298:P1298"/>
    <mergeCell ref="Q1298:S1298"/>
    <mergeCell ref="O1299:P1299"/>
    <mergeCell ref="Q1299:S1299"/>
    <mergeCell ref="B1311:G1311"/>
    <mergeCell ref="I1311:L1311"/>
    <mergeCell ref="B1312:L1312"/>
    <mergeCell ref="B1314:C1314"/>
    <mergeCell ref="D1314:J1314"/>
    <mergeCell ref="K1314:L1315"/>
    <mergeCell ref="B1315:C1315"/>
    <mergeCell ref="D1315:J1315"/>
    <mergeCell ref="B1316:C1316"/>
    <mergeCell ref="D1316:E1316"/>
    <mergeCell ref="F1316:J1316"/>
    <mergeCell ref="B1317:B1318"/>
    <mergeCell ref="C1317:C1318"/>
    <mergeCell ref="D1317:D1318"/>
    <mergeCell ref="H1317:I1317"/>
    <mergeCell ref="O1319:S1319"/>
    <mergeCell ref="O1320:P1320"/>
    <mergeCell ref="Q1320:S1320"/>
    <mergeCell ref="O1321:P1321"/>
    <mergeCell ref="Q1321:S1321"/>
    <mergeCell ref="O1322:P1322"/>
    <mergeCell ref="Q1322:S1322"/>
    <mergeCell ref="O1323:P1323"/>
    <mergeCell ref="Q1323:S1323"/>
    <mergeCell ref="O1324:P1324"/>
    <mergeCell ref="Q1324:S1324"/>
    <mergeCell ref="O1325:P1325"/>
    <mergeCell ref="Q1325:S1325"/>
    <mergeCell ref="O1326:P1326"/>
    <mergeCell ref="Q1326:S1326"/>
    <mergeCell ref="O1327:P1327"/>
    <mergeCell ref="Q1327:S1327"/>
    <mergeCell ref="O1328:P1328"/>
    <mergeCell ref="Q1328:S1328"/>
    <mergeCell ref="O1329:P1329"/>
    <mergeCell ref="Q1329:S1329"/>
    <mergeCell ref="O1330:P1330"/>
    <mergeCell ref="Q1330:S1330"/>
    <mergeCell ref="O1331:P1331"/>
    <mergeCell ref="Q1331:S1331"/>
    <mergeCell ref="B1343:G1343"/>
    <mergeCell ref="I1343:L1343"/>
    <mergeCell ref="B1344:L1344"/>
    <mergeCell ref="B1346:C1346"/>
    <mergeCell ref="D1346:J1346"/>
    <mergeCell ref="K1346:L1347"/>
    <mergeCell ref="B1347:C1347"/>
    <mergeCell ref="D1347:J1347"/>
    <mergeCell ref="B1348:C1348"/>
    <mergeCell ref="D1348:E1348"/>
    <mergeCell ref="F1348:J1348"/>
    <mergeCell ref="B1349:B1350"/>
    <mergeCell ref="C1349:C1350"/>
    <mergeCell ref="D1349:D1350"/>
    <mergeCell ref="H1349:I1349"/>
    <mergeCell ref="O1351:S1351"/>
    <mergeCell ref="O1352:P1352"/>
    <mergeCell ref="Q1352:S1352"/>
    <mergeCell ref="O1353:P1353"/>
    <mergeCell ref="Q1353:S1353"/>
    <mergeCell ref="O1354:P1354"/>
    <mergeCell ref="Q1354:S1354"/>
    <mergeCell ref="O1355:P1355"/>
    <mergeCell ref="Q1355:S1355"/>
    <mergeCell ref="O1356:P1356"/>
    <mergeCell ref="Q1356:S1356"/>
    <mergeCell ref="O1357:P1357"/>
    <mergeCell ref="Q1357:S1357"/>
    <mergeCell ref="O1358:P1358"/>
    <mergeCell ref="Q1358:S1358"/>
    <mergeCell ref="O1359:P1359"/>
    <mergeCell ref="Q1359:S1359"/>
    <mergeCell ref="O1360:P1360"/>
    <mergeCell ref="Q1360:S1360"/>
    <mergeCell ref="O1361:P1361"/>
    <mergeCell ref="Q1361:S1361"/>
    <mergeCell ref="O1362:P1362"/>
    <mergeCell ref="Q1362:S1362"/>
    <mergeCell ref="O1363:P1363"/>
    <mergeCell ref="Q1363:S1363"/>
    <mergeCell ref="B1375:G1375"/>
    <mergeCell ref="I1375:L1375"/>
    <mergeCell ref="B1376:L1376"/>
    <mergeCell ref="B1378:C1378"/>
    <mergeCell ref="D1378:J1378"/>
    <mergeCell ref="K1378:L1379"/>
    <mergeCell ref="B1379:C1379"/>
    <mergeCell ref="D1379:J1379"/>
    <mergeCell ref="B1380:C1380"/>
    <mergeCell ref="D1380:E1380"/>
    <mergeCell ref="F1380:J1380"/>
    <mergeCell ref="B1381:B1382"/>
    <mergeCell ref="C1381:C1382"/>
    <mergeCell ref="D1381:D1382"/>
    <mergeCell ref="H1381:I1381"/>
    <mergeCell ref="O1383:S1383"/>
    <mergeCell ref="O1384:P1384"/>
    <mergeCell ref="Q1384:S1384"/>
    <mergeCell ref="O1385:P1385"/>
    <mergeCell ref="Q1385:S1385"/>
    <mergeCell ref="O1386:P1386"/>
    <mergeCell ref="Q1386:S1386"/>
    <mergeCell ref="O1387:P1387"/>
    <mergeCell ref="Q1387:S1387"/>
    <mergeCell ref="O1388:P1388"/>
    <mergeCell ref="Q1388:S1388"/>
    <mergeCell ref="O1389:P1389"/>
    <mergeCell ref="Q1389:S1389"/>
    <mergeCell ref="O1390:P1390"/>
    <mergeCell ref="Q1390:S1390"/>
    <mergeCell ref="O1391:P1391"/>
    <mergeCell ref="Q1391:S1391"/>
    <mergeCell ref="O1392:P1392"/>
    <mergeCell ref="Q1392:S1392"/>
    <mergeCell ref="O1393:P1393"/>
    <mergeCell ref="Q1393:S1393"/>
    <mergeCell ref="O1394:P1394"/>
    <mergeCell ref="Q1394:S1394"/>
    <mergeCell ref="O1395:P1395"/>
    <mergeCell ref="Q1395:S1395"/>
    <mergeCell ref="B1407:G1407"/>
    <mergeCell ref="I1407:L1407"/>
    <mergeCell ref="B1408:L1408"/>
    <mergeCell ref="B1410:C1410"/>
    <mergeCell ref="D1410:J1410"/>
    <mergeCell ref="K1410:L1411"/>
    <mergeCell ref="B1411:C1411"/>
    <mergeCell ref="D1411:J1411"/>
    <mergeCell ref="B1412:C1412"/>
    <mergeCell ref="D1412:E1412"/>
    <mergeCell ref="F1412:J1412"/>
    <mergeCell ref="B1413:B1414"/>
    <mergeCell ref="C1413:C1414"/>
    <mergeCell ref="D1413:D1414"/>
    <mergeCell ref="H1413:I1413"/>
    <mergeCell ref="O1415:S1415"/>
    <mergeCell ref="O1416:P1416"/>
    <mergeCell ref="Q1416:S1416"/>
    <mergeCell ref="O1417:P1417"/>
    <mergeCell ref="Q1417:S1417"/>
    <mergeCell ref="O1418:P1418"/>
    <mergeCell ref="Q1418:S1418"/>
    <mergeCell ref="O1419:P1419"/>
    <mergeCell ref="Q1419:S1419"/>
    <mergeCell ref="O1420:P1420"/>
    <mergeCell ref="Q1420:S1420"/>
    <mergeCell ref="O1421:P1421"/>
    <mergeCell ref="Q1421:S1421"/>
    <mergeCell ref="O1422:P1422"/>
    <mergeCell ref="Q1422:S1422"/>
    <mergeCell ref="O1423:P1423"/>
    <mergeCell ref="Q1423:S1423"/>
    <mergeCell ref="O1424:P1424"/>
    <mergeCell ref="Q1424:S1424"/>
    <mergeCell ref="O1425:P1425"/>
    <mergeCell ref="Q1425:S1425"/>
    <mergeCell ref="O1426:P1426"/>
    <mergeCell ref="Q1426:S1426"/>
    <mergeCell ref="O1427:P1427"/>
    <mergeCell ref="Q1427:S1427"/>
    <mergeCell ref="B1439:G1439"/>
    <mergeCell ref="I1439:L1439"/>
    <mergeCell ref="B1440:L1440"/>
    <mergeCell ref="B1442:C1442"/>
    <mergeCell ref="D1442:J1442"/>
    <mergeCell ref="K1442:L1443"/>
    <mergeCell ref="B1443:C1443"/>
    <mergeCell ref="D1443:J1443"/>
    <mergeCell ref="B1444:C1444"/>
    <mergeCell ref="D1444:E1444"/>
    <mergeCell ref="F1444:J1444"/>
    <mergeCell ref="B1445:B1446"/>
    <mergeCell ref="C1445:C1446"/>
    <mergeCell ref="D1445:D1446"/>
    <mergeCell ref="H1445:I1445"/>
    <mergeCell ref="O1447:S1447"/>
    <mergeCell ref="O1448:P1448"/>
    <mergeCell ref="Q1448:S1448"/>
    <mergeCell ref="O1449:P1449"/>
    <mergeCell ref="Q1449:S1449"/>
    <mergeCell ref="O1450:P1450"/>
    <mergeCell ref="Q1450:S1450"/>
    <mergeCell ref="O1451:P1451"/>
    <mergeCell ref="Q1451:S1451"/>
    <mergeCell ref="O1452:P1452"/>
    <mergeCell ref="Q1452:S1452"/>
    <mergeCell ref="O1453:P1453"/>
    <mergeCell ref="Q1453:S1453"/>
    <mergeCell ref="O1454:P1454"/>
    <mergeCell ref="Q1454:S1454"/>
    <mergeCell ref="O1455:P1455"/>
    <mergeCell ref="Q1455:S1455"/>
    <mergeCell ref="O1456:P1456"/>
    <mergeCell ref="Q1456:S1456"/>
    <mergeCell ref="O1457:P1457"/>
    <mergeCell ref="Q1457:S1457"/>
    <mergeCell ref="O1458:P1458"/>
    <mergeCell ref="Q1458:S1458"/>
    <mergeCell ref="O1459:P1459"/>
    <mergeCell ref="Q1459:S1459"/>
    <mergeCell ref="B1471:G1471"/>
    <mergeCell ref="I1471:L1471"/>
    <mergeCell ref="B1472:L1472"/>
    <mergeCell ref="B1474:C1474"/>
    <mergeCell ref="D1474:J1474"/>
    <mergeCell ref="K1474:L1475"/>
    <mergeCell ref="B1475:C1475"/>
    <mergeCell ref="D1475:J1475"/>
    <mergeCell ref="B1476:C1476"/>
    <mergeCell ref="D1476:E1476"/>
    <mergeCell ref="F1476:J1476"/>
    <mergeCell ref="B1477:B1478"/>
    <mergeCell ref="C1477:C1478"/>
    <mergeCell ref="D1477:D1478"/>
    <mergeCell ref="H1477:I1477"/>
    <mergeCell ref="O1479:S1479"/>
    <mergeCell ref="O1480:P1480"/>
    <mergeCell ref="Q1480:S1480"/>
    <mergeCell ref="O1481:P1481"/>
    <mergeCell ref="Q1481:S1481"/>
    <mergeCell ref="O1482:P1482"/>
    <mergeCell ref="Q1482:S1482"/>
    <mergeCell ref="O1483:P1483"/>
    <mergeCell ref="Q1483:S1483"/>
    <mergeCell ref="O1484:P1484"/>
    <mergeCell ref="Q1484:S1484"/>
    <mergeCell ref="O1485:P1485"/>
    <mergeCell ref="Q1485:S1485"/>
    <mergeCell ref="O1486:P1486"/>
    <mergeCell ref="Q1486:S1486"/>
    <mergeCell ref="O1487:P1487"/>
    <mergeCell ref="Q1487:S1487"/>
    <mergeCell ref="O1488:P1488"/>
    <mergeCell ref="Q1488:S1488"/>
    <mergeCell ref="O1489:P1489"/>
    <mergeCell ref="Q1489:S1489"/>
    <mergeCell ref="O1490:P1490"/>
    <mergeCell ref="Q1490:S1490"/>
    <mergeCell ref="O1491:P1491"/>
    <mergeCell ref="Q1491:S1491"/>
    <mergeCell ref="B1503:G1503"/>
    <mergeCell ref="I1503:L1503"/>
    <mergeCell ref="B1504:L1504"/>
    <mergeCell ref="B1506:C1506"/>
    <mergeCell ref="D1506:J1506"/>
    <mergeCell ref="K1506:L1507"/>
    <mergeCell ref="B1507:C1507"/>
    <mergeCell ref="D1507:J1507"/>
    <mergeCell ref="B1508:C1508"/>
    <mergeCell ref="D1508:E1508"/>
    <mergeCell ref="F1508:J1508"/>
    <mergeCell ref="B1509:B1510"/>
    <mergeCell ref="C1509:C1510"/>
    <mergeCell ref="D1509:D1510"/>
    <mergeCell ref="H1509:I1509"/>
    <mergeCell ref="O1511:S1511"/>
    <mergeCell ref="O1512:P1512"/>
    <mergeCell ref="Q1512:S1512"/>
    <mergeCell ref="O1513:P1513"/>
    <mergeCell ref="Q1513:S1513"/>
    <mergeCell ref="O1514:P1514"/>
    <mergeCell ref="Q1514:S1514"/>
    <mergeCell ref="O1515:P1515"/>
    <mergeCell ref="Q1515:S1515"/>
    <mergeCell ref="O1516:P1516"/>
    <mergeCell ref="Q1516:S1516"/>
    <mergeCell ref="O1517:P1517"/>
    <mergeCell ref="Q1517:S1517"/>
    <mergeCell ref="O1518:P1518"/>
    <mergeCell ref="Q1518:S1518"/>
    <mergeCell ref="O1519:P1519"/>
    <mergeCell ref="Q1519:S1519"/>
    <mergeCell ref="O1520:P1520"/>
    <mergeCell ref="Q1520:S1520"/>
    <mergeCell ref="O1521:P1521"/>
    <mergeCell ref="Q1521:S1521"/>
    <mergeCell ref="O1522:P1522"/>
    <mergeCell ref="Q1522:S1522"/>
    <mergeCell ref="O1523:P1523"/>
    <mergeCell ref="Q1523:S1523"/>
    <mergeCell ref="B1535:G1535"/>
    <mergeCell ref="I1535:L1535"/>
    <mergeCell ref="B1536:L1536"/>
    <mergeCell ref="B1538:C1538"/>
    <mergeCell ref="D1538:J1538"/>
    <mergeCell ref="K1538:L1539"/>
    <mergeCell ref="B1539:C1539"/>
    <mergeCell ref="D1539:J1539"/>
    <mergeCell ref="B1540:C1540"/>
    <mergeCell ref="D1540:E1540"/>
    <mergeCell ref="F1540:J1540"/>
    <mergeCell ref="B1541:B1542"/>
    <mergeCell ref="C1541:C1542"/>
    <mergeCell ref="D1541:D1542"/>
    <mergeCell ref="H1541:I1541"/>
    <mergeCell ref="O1543:S1543"/>
    <mergeCell ref="O1544:P1544"/>
    <mergeCell ref="Q1544:S1544"/>
    <mergeCell ref="O1545:P1545"/>
    <mergeCell ref="Q1545:S1545"/>
    <mergeCell ref="O1546:P1546"/>
    <mergeCell ref="Q1546:S1546"/>
    <mergeCell ref="O1547:P1547"/>
    <mergeCell ref="Q1547:S1547"/>
    <mergeCell ref="O1548:P1548"/>
    <mergeCell ref="Q1548:S1548"/>
    <mergeCell ref="O1549:P1549"/>
    <mergeCell ref="Q1549:S1549"/>
    <mergeCell ref="O1550:P1550"/>
    <mergeCell ref="Q1550:S1550"/>
    <mergeCell ref="O1551:P1551"/>
    <mergeCell ref="Q1551:S1551"/>
    <mergeCell ref="O1552:P1552"/>
    <mergeCell ref="Q1552:S1552"/>
    <mergeCell ref="O1553:P1553"/>
    <mergeCell ref="Q1553:S1553"/>
    <mergeCell ref="O1554:P1554"/>
    <mergeCell ref="Q1554:S1554"/>
    <mergeCell ref="O1555:P1555"/>
    <mergeCell ref="Q1555:S1555"/>
    <mergeCell ref="B1567:G1567"/>
    <mergeCell ref="I1567:L1567"/>
    <mergeCell ref="B1568:L1568"/>
    <mergeCell ref="B1570:C1570"/>
    <mergeCell ref="D1570:J1570"/>
    <mergeCell ref="K1570:L1571"/>
    <mergeCell ref="B1571:C1571"/>
    <mergeCell ref="D1571:J1571"/>
    <mergeCell ref="B1572:C1572"/>
    <mergeCell ref="D1572:E1572"/>
    <mergeCell ref="F1572:J1572"/>
    <mergeCell ref="B1573:B1574"/>
    <mergeCell ref="C1573:C1574"/>
    <mergeCell ref="D1573:D1574"/>
    <mergeCell ref="H1573:I1573"/>
    <mergeCell ref="O1575:S1575"/>
    <mergeCell ref="O1576:P1576"/>
    <mergeCell ref="Q1576:S1576"/>
    <mergeCell ref="O1577:P1577"/>
    <mergeCell ref="Q1577:S1577"/>
    <mergeCell ref="O1578:P1578"/>
    <mergeCell ref="Q1578:S1578"/>
    <mergeCell ref="O1579:P1579"/>
    <mergeCell ref="Q1579:S1579"/>
    <mergeCell ref="O1580:P1580"/>
    <mergeCell ref="Q1580:S1580"/>
    <mergeCell ref="O1581:P1581"/>
    <mergeCell ref="Q1581:S1581"/>
    <mergeCell ref="O1582:P1582"/>
    <mergeCell ref="Q1582:S1582"/>
    <mergeCell ref="O1583:P1583"/>
    <mergeCell ref="Q1583:S1583"/>
    <mergeCell ref="O1584:P1584"/>
    <mergeCell ref="Q1584:S1584"/>
    <mergeCell ref="O1585:P1585"/>
    <mergeCell ref="Q1585:S1585"/>
    <mergeCell ref="O1586:P1586"/>
    <mergeCell ref="Q1586:S1586"/>
    <mergeCell ref="O1587:P1587"/>
    <mergeCell ref="Q1587:S1587"/>
    <mergeCell ref="B1599:G1599"/>
    <mergeCell ref="I1599:L1599"/>
    <mergeCell ref="B1600:L1600"/>
    <mergeCell ref="B1602:C1602"/>
    <mergeCell ref="D1602:J1602"/>
    <mergeCell ref="K1602:L1603"/>
    <mergeCell ref="B1603:C1603"/>
    <mergeCell ref="D1603:J1603"/>
    <mergeCell ref="B1604:C1604"/>
    <mergeCell ref="D1604:E1604"/>
    <mergeCell ref="F1604:J1604"/>
    <mergeCell ref="B1605:B1606"/>
    <mergeCell ref="C1605:C1606"/>
    <mergeCell ref="D1605:D1606"/>
    <mergeCell ref="H1605:I1605"/>
    <mergeCell ref="O1607:S1607"/>
    <mergeCell ref="O1608:P1608"/>
    <mergeCell ref="Q1608:S1608"/>
    <mergeCell ref="O1609:P1609"/>
    <mergeCell ref="Q1609:S1609"/>
    <mergeCell ref="O1610:P1610"/>
    <mergeCell ref="Q1610:S1610"/>
    <mergeCell ref="O1611:P1611"/>
    <mergeCell ref="Q1611:S1611"/>
    <mergeCell ref="O1612:P1612"/>
    <mergeCell ref="Q1612:S1612"/>
    <mergeCell ref="O1613:P1613"/>
    <mergeCell ref="Q1613:S1613"/>
    <mergeCell ref="O1614:P1614"/>
    <mergeCell ref="Q1614:S1614"/>
    <mergeCell ref="O1615:P1615"/>
    <mergeCell ref="Q1615:S1615"/>
    <mergeCell ref="O1616:P1616"/>
    <mergeCell ref="Q1616:S1616"/>
    <mergeCell ref="O1617:P1617"/>
    <mergeCell ref="Q1617:S1617"/>
    <mergeCell ref="O1618:P1618"/>
    <mergeCell ref="Q1618:S1618"/>
    <mergeCell ref="O1619:P1619"/>
    <mergeCell ref="Q1619:S1619"/>
    <mergeCell ref="B1631:G1631"/>
    <mergeCell ref="I1631:L1631"/>
    <mergeCell ref="B1632:L1632"/>
    <mergeCell ref="B1634:C1634"/>
    <mergeCell ref="D1634:J1634"/>
    <mergeCell ref="K1634:L1635"/>
    <mergeCell ref="B1635:C1635"/>
    <mergeCell ref="D1635:J1635"/>
    <mergeCell ref="B1636:C1636"/>
    <mergeCell ref="D1636:E1636"/>
    <mergeCell ref="F1636:J1636"/>
    <mergeCell ref="B1637:B1638"/>
    <mergeCell ref="C1637:C1638"/>
    <mergeCell ref="D1637:D1638"/>
    <mergeCell ref="H1637:I1637"/>
    <mergeCell ref="O1639:S1639"/>
    <mergeCell ref="O1640:P1640"/>
    <mergeCell ref="Q1640:S1640"/>
    <mergeCell ref="O1641:P1641"/>
    <mergeCell ref="Q1641:S1641"/>
    <mergeCell ref="O1642:P1642"/>
    <mergeCell ref="Q1642:S1642"/>
    <mergeCell ref="O1643:P1643"/>
    <mergeCell ref="Q1643:S1643"/>
    <mergeCell ref="O1644:P1644"/>
    <mergeCell ref="Q1644:S1644"/>
    <mergeCell ref="O1645:P1645"/>
    <mergeCell ref="Q1645:S1645"/>
    <mergeCell ref="O1646:P1646"/>
    <mergeCell ref="Q1646:S1646"/>
    <mergeCell ref="O1647:P1647"/>
    <mergeCell ref="Q1647:S1647"/>
    <mergeCell ref="O1648:P1648"/>
    <mergeCell ref="Q1648:S1648"/>
    <mergeCell ref="O1649:P1649"/>
    <mergeCell ref="Q1649:S1649"/>
    <mergeCell ref="O1650:P1650"/>
    <mergeCell ref="Q1650:S1650"/>
    <mergeCell ref="O1651:P1651"/>
    <mergeCell ref="Q1651:S1651"/>
    <mergeCell ref="B1663:G1663"/>
    <mergeCell ref="I1663:L1663"/>
    <mergeCell ref="B1664:L1664"/>
    <mergeCell ref="B1666:C1666"/>
    <mergeCell ref="D1666:J1666"/>
    <mergeCell ref="K1666:L1667"/>
    <mergeCell ref="B1667:C1667"/>
    <mergeCell ref="D1667:J1667"/>
    <mergeCell ref="B1668:C1668"/>
    <mergeCell ref="D1668:E1668"/>
    <mergeCell ref="F1668:J1668"/>
    <mergeCell ref="B1669:B1670"/>
    <mergeCell ref="C1669:C1670"/>
    <mergeCell ref="D1669:D1670"/>
    <mergeCell ref="H1669:I1669"/>
    <mergeCell ref="O1671:S1671"/>
    <mergeCell ref="O1672:P1672"/>
    <mergeCell ref="Q1672:S1672"/>
    <mergeCell ref="O1673:P1673"/>
    <mergeCell ref="Q1673:S1673"/>
    <mergeCell ref="O1674:P1674"/>
    <mergeCell ref="Q1674:S1674"/>
    <mergeCell ref="O1675:P1675"/>
    <mergeCell ref="Q1675:S1675"/>
    <mergeCell ref="O1676:P1676"/>
    <mergeCell ref="Q1676:S1676"/>
    <mergeCell ref="O1677:P1677"/>
    <mergeCell ref="Q1677:S1677"/>
    <mergeCell ref="O1678:P1678"/>
    <mergeCell ref="Q1678:S1678"/>
    <mergeCell ref="O1679:P1679"/>
    <mergeCell ref="Q1679:S1679"/>
    <mergeCell ref="O1680:P1680"/>
    <mergeCell ref="Q1680:S1680"/>
    <mergeCell ref="O1681:P1681"/>
    <mergeCell ref="Q1681:S1681"/>
    <mergeCell ref="O1682:P1682"/>
    <mergeCell ref="Q1682:S1682"/>
    <mergeCell ref="O1683:P1683"/>
    <mergeCell ref="Q1683:S1683"/>
    <mergeCell ref="B1695:G1695"/>
    <mergeCell ref="I1695:L1695"/>
    <mergeCell ref="B1696:L1696"/>
    <mergeCell ref="B1698:C1698"/>
    <mergeCell ref="D1698:J1698"/>
    <mergeCell ref="K1698:L1699"/>
    <mergeCell ref="B1699:C1699"/>
    <mergeCell ref="D1699:J1699"/>
    <mergeCell ref="B1700:C1700"/>
    <mergeCell ref="D1700:E1700"/>
    <mergeCell ref="F1700:J1700"/>
    <mergeCell ref="B1701:B1702"/>
    <mergeCell ref="C1701:C1702"/>
    <mergeCell ref="D1701:D1702"/>
    <mergeCell ref="H1701:I1701"/>
    <mergeCell ref="O1703:S1703"/>
    <mergeCell ref="O1704:P1704"/>
    <mergeCell ref="Q1704:S1704"/>
    <mergeCell ref="O1705:P1705"/>
    <mergeCell ref="Q1705:S1705"/>
    <mergeCell ref="O1706:P1706"/>
    <mergeCell ref="Q1706:S1706"/>
    <mergeCell ref="O1707:P1707"/>
    <mergeCell ref="Q1707:S1707"/>
    <mergeCell ref="O1708:P1708"/>
    <mergeCell ref="Q1708:S1708"/>
    <mergeCell ref="O1709:P1709"/>
    <mergeCell ref="Q1709:S1709"/>
    <mergeCell ref="O1710:P1710"/>
    <mergeCell ref="Q1710:S1710"/>
    <mergeCell ref="O1711:P1711"/>
    <mergeCell ref="Q1711:S1711"/>
    <mergeCell ref="O1712:P1712"/>
    <mergeCell ref="Q1712:S1712"/>
    <mergeCell ref="O1713:P1713"/>
    <mergeCell ref="Q1713:S1713"/>
    <mergeCell ref="O1714:P1714"/>
    <mergeCell ref="Q1714:S1714"/>
    <mergeCell ref="O1715:P1715"/>
    <mergeCell ref="Q1715:S1715"/>
    <mergeCell ref="B1727:G1727"/>
    <mergeCell ref="I1727:L1727"/>
    <mergeCell ref="B1728:L1728"/>
    <mergeCell ref="B1730:C1730"/>
    <mergeCell ref="D1730:J1730"/>
    <mergeCell ref="K1730:L1731"/>
    <mergeCell ref="B1731:C1731"/>
    <mergeCell ref="D1731:J1731"/>
    <mergeCell ref="B1732:C1732"/>
    <mergeCell ref="D1732:E1732"/>
    <mergeCell ref="F1732:J1732"/>
    <mergeCell ref="B1733:B1734"/>
    <mergeCell ref="C1733:C1734"/>
    <mergeCell ref="D1733:D1734"/>
    <mergeCell ref="H1733:I1733"/>
    <mergeCell ref="O1735:S1735"/>
    <mergeCell ref="O1736:P1736"/>
    <mergeCell ref="Q1736:S1736"/>
    <mergeCell ref="O1737:P1737"/>
    <mergeCell ref="Q1737:S1737"/>
    <mergeCell ref="O1738:P1738"/>
    <mergeCell ref="Q1738:S1738"/>
    <mergeCell ref="O1739:P1739"/>
    <mergeCell ref="Q1739:S1739"/>
    <mergeCell ref="O1740:P1740"/>
    <mergeCell ref="Q1740:S1740"/>
    <mergeCell ref="O1741:P1741"/>
    <mergeCell ref="Q1741:S1741"/>
    <mergeCell ref="O1742:P1742"/>
    <mergeCell ref="Q1742:S1742"/>
    <mergeCell ref="O1743:P1743"/>
    <mergeCell ref="Q1743:S1743"/>
    <mergeCell ref="O1744:P1744"/>
    <mergeCell ref="Q1744:S1744"/>
    <mergeCell ref="O1745:P1745"/>
    <mergeCell ref="Q1745:S1745"/>
    <mergeCell ref="O1746:P1746"/>
    <mergeCell ref="Q1746:S1746"/>
    <mergeCell ref="O1747:P1747"/>
    <mergeCell ref="Q1747:S1747"/>
    <mergeCell ref="B1759:G1759"/>
    <mergeCell ref="I1759:L1759"/>
    <mergeCell ref="B1760:L1760"/>
    <mergeCell ref="B1762:C1762"/>
    <mergeCell ref="D1762:J1762"/>
    <mergeCell ref="K1762:L1763"/>
    <mergeCell ref="B1763:C1763"/>
    <mergeCell ref="D1763:J1763"/>
    <mergeCell ref="B1764:C1764"/>
    <mergeCell ref="D1764:E1764"/>
    <mergeCell ref="F1764:J1764"/>
    <mergeCell ref="B1765:B1766"/>
    <mergeCell ref="C1765:C1766"/>
    <mergeCell ref="D1765:D1766"/>
    <mergeCell ref="H1765:I1765"/>
    <mergeCell ref="O1767:S1767"/>
    <mergeCell ref="O1768:P1768"/>
    <mergeCell ref="Q1768:S1768"/>
    <mergeCell ref="O1769:P1769"/>
    <mergeCell ref="Q1769:S1769"/>
    <mergeCell ref="O1770:P1770"/>
    <mergeCell ref="Q1770:S1770"/>
    <mergeCell ref="O1771:P1771"/>
    <mergeCell ref="Q1771:S1771"/>
    <mergeCell ref="O1772:P1772"/>
    <mergeCell ref="Q1772:S1772"/>
    <mergeCell ref="O1773:P1773"/>
    <mergeCell ref="Q1773:S1773"/>
    <mergeCell ref="O1774:P1774"/>
    <mergeCell ref="Q1774:S1774"/>
    <mergeCell ref="O1775:P1775"/>
    <mergeCell ref="Q1775:S1775"/>
    <mergeCell ref="O1776:P1776"/>
    <mergeCell ref="Q1776:S1776"/>
    <mergeCell ref="O1777:P1777"/>
    <mergeCell ref="Q1777:S1777"/>
    <mergeCell ref="O1778:P1778"/>
    <mergeCell ref="Q1778:S1778"/>
    <mergeCell ref="O1779:P1779"/>
    <mergeCell ref="Q1779:S1779"/>
    <mergeCell ref="B1791:G1791"/>
    <mergeCell ref="I1791:L1791"/>
    <mergeCell ref="B1792:L1792"/>
    <mergeCell ref="B1794:C1794"/>
    <mergeCell ref="D1794:J1794"/>
    <mergeCell ref="K1794:L1795"/>
    <mergeCell ref="B1795:C1795"/>
    <mergeCell ref="D1795:J1795"/>
    <mergeCell ref="B1796:C1796"/>
    <mergeCell ref="D1796:E1796"/>
    <mergeCell ref="F1796:J1796"/>
    <mergeCell ref="B1797:B1798"/>
    <mergeCell ref="C1797:C1798"/>
    <mergeCell ref="D1797:D1798"/>
    <mergeCell ref="H1797:I1797"/>
    <mergeCell ref="O1799:S1799"/>
    <mergeCell ref="O1800:P1800"/>
    <mergeCell ref="Q1800:S1800"/>
    <mergeCell ref="O1801:P1801"/>
    <mergeCell ref="Q1801:S1801"/>
    <mergeCell ref="O1802:P1802"/>
    <mergeCell ref="Q1802:S1802"/>
    <mergeCell ref="O1803:P1803"/>
    <mergeCell ref="Q1803:S1803"/>
    <mergeCell ref="O1804:P1804"/>
    <mergeCell ref="Q1804:S1804"/>
    <mergeCell ref="O1805:P1805"/>
    <mergeCell ref="Q1805:S1805"/>
    <mergeCell ref="O1806:P1806"/>
    <mergeCell ref="Q1806:S1806"/>
    <mergeCell ref="O1807:P1807"/>
    <mergeCell ref="Q1807:S1807"/>
    <mergeCell ref="O1808:P1808"/>
    <mergeCell ref="Q1808:S1808"/>
    <mergeCell ref="O1809:P1809"/>
    <mergeCell ref="Q1809:S1809"/>
    <mergeCell ref="O1810:P1810"/>
    <mergeCell ref="Q1810:S1810"/>
    <mergeCell ref="O1811:P1811"/>
    <mergeCell ref="Q1811:S1811"/>
    <mergeCell ref="B1823:G1823"/>
    <mergeCell ref="I1823:L1823"/>
    <mergeCell ref="B1824:L1824"/>
    <mergeCell ref="B1826:C1826"/>
    <mergeCell ref="D1826:J1826"/>
    <mergeCell ref="K1826:L1827"/>
    <mergeCell ref="B1827:C1827"/>
    <mergeCell ref="D1827:J1827"/>
    <mergeCell ref="B1828:C1828"/>
    <mergeCell ref="D1828:E1828"/>
    <mergeCell ref="F1828:J1828"/>
    <mergeCell ref="B1829:B1830"/>
    <mergeCell ref="C1829:C1830"/>
    <mergeCell ref="D1829:D1830"/>
    <mergeCell ref="H1829:I1829"/>
    <mergeCell ref="O1831:S1831"/>
    <mergeCell ref="O1832:P1832"/>
    <mergeCell ref="Q1832:S1832"/>
    <mergeCell ref="O1833:P1833"/>
    <mergeCell ref="Q1833:S1833"/>
    <mergeCell ref="O1834:P1834"/>
    <mergeCell ref="Q1834:S1834"/>
    <mergeCell ref="O1835:P1835"/>
    <mergeCell ref="Q1835:S1835"/>
    <mergeCell ref="O1836:P1836"/>
    <mergeCell ref="Q1836:S1836"/>
    <mergeCell ref="O1837:P1837"/>
    <mergeCell ref="Q1837:S1837"/>
    <mergeCell ref="O1838:P1838"/>
    <mergeCell ref="Q1838:S1838"/>
    <mergeCell ref="O1839:P1839"/>
    <mergeCell ref="Q1839:S1839"/>
    <mergeCell ref="O1840:P1840"/>
    <mergeCell ref="Q1840:S1840"/>
    <mergeCell ref="O1841:P1841"/>
    <mergeCell ref="Q1841:S1841"/>
    <mergeCell ref="O1842:P1842"/>
    <mergeCell ref="Q1842:S1842"/>
    <mergeCell ref="O1843:P1843"/>
    <mergeCell ref="Q1843:S1843"/>
    <mergeCell ref="B1855:G1855"/>
    <mergeCell ref="I1855:L1855"/>
    <mergeCell ref="B1856:L1856"/>
    <mergeCell ref="B1858:C1858"/>
    <mergeCell ref="D1858:J1858"/>
    <mergeCell ref="K1858:L1859"/>
    <mergeCell ref="B1859:C1859"/>
    <mergeCell ref="D1859:J1859"/>
    <mergeCell ref="B1860:C1860"/>
    <mergeCell ref="D1860:E1860"/>
    <mergeCell ref="F1860:J1860"/>
    <mergeCell ref="B1861:B1862"/>
    <mergeCell ref="C1861:C1862"/>
    <mergeCell ref="D1861:D1862"/>
    <mergeCell ref="H1861:I1861"/>
    <mergeCell ref="O1863:S1863"/>
    <mergeCell ref="O1864:P1864"/>
    <mergeCell ref="Q1864:S1864"/>
    <mergeCell ref="O1865:P1865"/>
    <mergeCell ref="Q1865:S1865"/>
    <mergeCell ref="O1866:P1866"/>
    <mergeCell ref="Q1866:S1866"/>
    <mergeCell ref="O1867:P1867"/>
    <mergeCell ref="Q1867:S1867"/>
    <mergeCell ref="O1868:P1868"/>
    <mergeCell ref="Q1868:S1868"/>
    <mergeCell ref="O1869:P1869"/>
    <mergeCell ref="Q1869:S1869"/>
    <mergeCell ref="O1870:P1870"/>
    <mergeCell ref="Q1870:S1870"/>
    <mergeCell ref="O1871:P1871"/>
    <mergeCell ref="Q1871:S1871"/>
    <mergeCell ref="O1872:P1872"/>
    <mergeCell ref="Q1872:S1872"/>
    <mergeCell ref="O1873:P1873"/>
    <mergeCell ref="Q1873:S1873"/>
    <mergeCell ref="O1874:P1874"/>
    <mergeCell ref="Q1874:S1874"/>
    <mergeCell ref="O1875:P1875"/>
    <mergeCell ref="Q1875:S1875"/>
    <mergeCell ref="B1887:G1887"/>
    <mergeCell ref="I1887:L1887"/>
    <mergeCell ref="B1888:L1888"/>
    <mergeCell ref="B1890:C1890"/>
    <mergeCell ref="D1890:J1890"/>
    <mergeCell ref="K1890:L1891"/>
    <mergeCell ref="B1891:C1891"/>
    <mergeCell ref="D1891:J1891"/>
    <mergeCell ref="B1892:C1892"/>
    <mergeCell ref="D1892:E1892"/>
    <mergeCell ref="F1892:J1892"/>
    <mergeCell ref="B1893:B1894"/>
    <mergeCell ref="C1893:C1894"/>
    <mergeCell ref="D1893:D1894"/>
    <mergeCell ref="H1893:I1893"/>
    <mergeCell ref="O1895:S1895"/>
    <mergeCell ref="O1896:P1896"/>
    <mergeCell ref="Q1896:S1896"/>
    <mergeCell ref="O1897:P1897"/>
    <mergeCell ref="Q1897:S1897"/>
    <mergeCell ref="O1898:P1898"/>
    <mergeCell ref="Q1898:S1898"/>
    <mergeCell ref="O1899:P1899"/>
    <mergeCell ref="Q1899:S1899"/>
    <mergeCell ref="O1900:P1900"/>
    <mergeCell ref="Q1900:S1900"/>
    <mergeCell ref="O1901:P1901"/>
    <mergeCell ref="Q1901:S1901"/>
    <mergeCell ref="O1902:P1902"/>
    <mergeCell ref="Q1902:S1902"/>
    <mergeCell ref="O1903:P1903"/>
    <mergeCell ref="Q1903:S1903"/>
    <mergeCell ref="O1904:P1904"/>
    <mergeCell ref="Q1904:S1904"/>
    <mergeCell ref="O1905:P1905"/>
    <mergeCell ref="Q1905:S1905"/>
    <mergeCell ref="O1906:P1906"/>
    <mergeCell ref="Q1906:S1906"/>
    <mergeCell ref="O1907:P1907"/>
    <mergeCell ref="Q1907:S1907"/>
    <mergeCell ref="B1919:G1919"/>
    <mergeCell ref="I1919:L1919"/>
    <mergeCell ref="B1920:L1920"/>
  </mergeCells>
  <phoneticPr fontId="0" type="noConversion"/>
  <printOptions horizontalCentered="1"/>
  <pageMargins left="0.59055118110236227" right="0.59055118110236227" top="0.19685039370078741" bottom="0.19685039370078741" header="0" footer="0"/>
  <pageSetup paperSize="9" scale="74" orientation="portrait" r:id="rId1"/>
  <headerFooter alignWithMargins="0"/>
  <rowBreaks count="1" manualBreakCount="1">
    <brk id="32" max="12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WOLFF-III-K-18</vt:lpstr>
      <vt:lpstr>'WOLFF-III-K-18'!Obszar_wydruku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Magdalena Żebro</cp:lastModifiedBy>
  <cp:lastPrinted>2015-07-10T11:33:59Z</cp:lastPrinted>
  <dcterms:created xsi:type="dcterms:W3CDTF">2012-09-12T09:44:55Z</dcterms:created>
  <dcterms:modified xsi:type="dcterms:W3CDTF">2025-10-08T15:47:02Z</dcterms:modified>
</cp:coreProperties>
</file>